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vincienergies.sharepoint.com/sites/Axians-Hrvatska/Shared Documents/Bid &amp; Sales/2024/Središnji državni ured za SJN DS24-200 (usluga ispisa) 25.6 9.30h/Obrasci/Popunjena tablica tehniƒke specifikacije_DA-NE/"/>
    </mc:Choice>
  </mc:AlternateContent>
  <xr:revisionPtr revIDLastSave="23" documentId="13_ncr:1_{15C23AEE-F3D5-47C3-86CA-09C3BCAC0CE7}" xr6:coauthVersionLast="47" xr6:coauthVersionMax="47" xr10:uidLastSave="{B243CF12-35F7-46BC-B10E-F5D371DEFF48}"/>
  <bookViews>
    <workbookView xWindow="14796" yWindow="240" windowWidth="14472" windowHeight="16284" tabRatio="667" firstSheet="4" activeTab="9" xr2:uid="{00000000-000D-0000-FFFF-FFFF00000000}"/>
  </bookViews>
  <sheets>
    <sheet name="Upravljanje ispisom" sheetId="2" r:id="rId1"/>
    <sheet name="Administracija uređaja" sheetId="3" r:id="rId2"/>
    <sheet name="Tip 1" sheetId="4" r:id="rId3"/>
    <sheet name="Tip 2" sheetId="5" r:id="rId4"/>
    <sheet name="Tip 3" sheetId="1" r:id="rId5"/>
    <sheet name="Tip 4" sheetId="6" r:id="rId6"/>
    <sheet name="Tip 5" sheetId="7" r:id="rId7"/>
    <sheet name="Tip 6" sheetId="8" r:id="rId8"/>
    <sheet name="Tip 7" sheetId="9" r:id="rId9"/>
    <sheet name="Izračun koeficijenata" sheetId="10" r:id="rId10"/>
  </sheets>
  <externalReferences>
    <externalReference r:id="rId11"/>
  </externalReferences>
  <definedNames>
    <definedName name="Potrebe">#REF!</definedName>
    <definedName name="_xlnm.Print_Area" localSheetId="1">'Administracija uređaja'!$A$1:$B$23</definedName>
    <definedName name="_xlnm.Print_Area" localSheetId="2">'Tip 1'!$A$1:$C$58</definedName>
    <definedName name="_xlnm.Print_Area" localSheetId="3">'Tip 2'!$A$1:$C$55</definedName>
    <definedName name="_xlnm.Print_Area" localSheetId="4">'Tip 3'!$A$1:$C$58</definedName>
    <definedName name="_xlnm.Print_Area" localSheetId="5">'Tip 4'!$A$1:$C$37</definedName>
    <definedName name="_xlnm.Print_Area" localSheetId="6">'Tip 5'!$A$1:$C$56</definedName>
    <definedName name="_xlnm.Print_Area" localSheetId="7">'Tip 6'!$A$1:$C$56</definedName>
    <definedName name="_xlnm.Print_Area" localSheetId="8">'Tip 7'!$A$1:$C$21</definedName>
    <definedName name="_xlnm.Print_Area" localSheetId="0">'Upravljanje ispisom'!$A$1:$B$36</definedName>
    <definedName name="PV">#REF!</definedName>
    <definedName name="Stavka">#REF!</definedName>
    <definedName name="Zahtjev_ispunjen" localSheetId="1">'Administracija uređaja'!#REF!</definedName>
    <definedName name="Zahtjev_ispunjen" localSheetId="2">'Tip 1'!#REF!</definedName>
    <definedName name="Zahtjev_ispunjen" localSheetId="3">'Tip 2'!#REF!</definedName>
    <definedName name="Zahtjev_ispunjen" localSheetId="4">'Tip 3'!#REF!</definedName>
    <definedName name="Zahtjev_ispunjen" localSheetId="5">'Tip 4'!#REF!</definedName>
    <definedName name="Zahtjev_ispunjen" localSheetId="6">'Tip 5'!#REF!</definedName>
    <definedName name="Zahtjev_ispunjen" localSheetId="7">'Tip 6'!#REF!</definedName>
    <definedName name="Zahtjev_ispunjen" localSheetId="8">'Tip 7'!#REF!</definedName>
    <definedName name="Zahtjev_ispunjen" localSheetId="0">'Upravljanje ispisom'!#REF!</definedName>
    <definedName name="Zahtjev_ispunjen">#REF!</definedName>
    <definedName name="zz">'[1]GRUPA 7-PrijenosnaOnsite'!$X$7:$X$8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0" l="1"/>
  <c r="K25" i="10" s="1"/>
  <c r="J30" i="10"/>
  <c r="J27" i="10"/>
  <c r="I26" i="10"/>
  <c r="I27" i="10"/>
  <c r="I28" i="10"/>
  <c r="I29" i="10"/>
  <c r="I30" i="10"/>
  <c r="B17" i="10"/>
  <c r="D11" i="10"/>
  <c r="D31" i="10" l="1"/>
  <c r="K27" i="10" l="1"/>
  <c r="K28" i="10"/>
  <c r="K29" i="10"/>
  <c r="K30" i="10"/>
  <c r="K26" i="10"/>
  <c r="D12" i="10"/>
  <c r="D13" i="10"/>
  <c r="D14" i="10"/>
  <c r="D15" i="10"/>
  <c r="D16" i="10"/>
  <c r="D17" i="10" l="1"/>
  <c r="D18" i="10" s="1"/>
  <c r="K31" i="10"/>
  <c r="K32" i="10" s="1"/>
</calcChain>
</file>

<file path=xl/sharedStrings.xml><?xml version="1.0" encoding="utf-8"?>
<sst xmlns="http://schemas.openxmlformats.org/spreadsheetml/2006/main" count="1071" uniqueCount="278">
  <si>
    <t xml:space="preserve">REPUBLIKA HRVATSKA
</t>
  </si>
  <si>
    <t>Središnji državni ured za središnju javnu nabavu</t>
  </si>
  <si>
    <t>Dokumentacija o nabavi</t>
  </si>
  <si>
    <t>STAVKA TROŠKOVNIKA:</t>
  </si>
  <si>
    <t>OZNAKA GRUPE:</t>
  </si>
  <si>
    <t>PONUĐENI UREĐAJ:</t>
  </si>
  <si>
    <t>TEHNIČKA SPECIFIKACIJA</t>
  </si>
  <si>
    <t>Element / komponenta</t>
  </si>
  <si>
    <t>Minimalni tehnički zahtjev</t>
  </si>
  <si>
    <t>Funkcionalnost</t>
  </si>
  <si>
    <t>Tehnologija ispisa</t>
  </si>
  <si>
    <t>Zaslon</t>
  </si>
  <si>
    <t>Procesor</t>
  </si>
  <si>
    <t>1,2 GHz</t>
  </si>
  <si>
    <t>Radna memorija</t>
  </si>
  <si>
    <t>Medij za pohranu</t>
  </si>
  <si>
    <t>Podržani protokoli</t>
  </si>
  <si>
    <t>SNMP v3, 802.1x, IPSec</t>
  </si>
  <si>
    <t>Podržani ispisni jezici</t>
  </si>
  <si>
    <t>Broj ladica/ulaznih spremnika papira:</t>
  </si>
  <si>
    <t>Ukupna zapremina ladica/ulaznih spremnika papira</t>
  </si>
  <si>
    <t>Automatski</t>
  </si>
  <si>
    <t>Zapremina automatskog uvlakača papira</t>
  </si>
  <si>
    <t>Format papira</t>
  </si>
  <si>
    <t>A3, A4 i A5</t>
  </si>
  <si>
    <t>Obostrani ispis</t>
  </si>
  <si>
    <t>Rezolucija ispisa</t>
  </si>
  <si>
    <t>1200 x 1200 dpi</t>
  </si>
  <si>
    <t>Brzina jednostranog ispisa A4 stranice</t>
  </si>
  <si>
    <t>Skeniranje</t>
  </si>
  <si>
    <t xml:space="preserve">skeniranje na staklu + automatski uvlakač papira (DADF) </t>
  </si>
  <si>
    <t>automatsko obostrano skeniranje u jednom prolazu</t>
  </si>
  <si>
    <t xml:space="preserve"> „scan to mail" funkcionalnost</t>
  </si>
  <si>
    <t xml:space="preserve"> „scan to network folder“ funkcionalnost</t>
  </si>
  <si>
    <t>Rezolucija skeniranja</t>
  </si>
  <si>
    <t>600 x 600 dpi / 600 dpi</t>
  </si>
  <si>
    <t>Mogući formati skeniranih dokumenata</t>
  </si>
  <si>
    <t>Brzina jednostranog skeniranja A4 stranice rezolucijom 300 dpi ili više</t>
  </si>
  <si>
    <t>Kopiranje</t>
  </si>
  <si>
    <t>Obostrano automatsko kopiranje korištenjem automatskog uvlakača</t>
  </si>
  <si>
    <t>Integrirani priključci</t>
  </si>
  <si>
    <t xml:space="preserve"> Ethernet RJ45 10/100/1000 Mbit/s</t>
  </si>
  <si>
    <t>Podržani operativni sustav</t>
  </si>
  <si>
    <t>Programska podrška</t>
  </si>
  <si>
    <t>Isporuka svih programa za upravljanje uređajima (drivere i slično) potrebne za ispravan rad uređaja</t>
  </si>
  <si>
    <t>Kablovi</t>
  </si>
  <si>
    <t>Energetska učinkovitost i zaštita okoliša</t>
  </si>
  <si>
    <t>Energy Star 3.0</t>
  </si>
  <si>
    <t xml:space="preserve">RoHS, WEEE,CE </t>
  </si>
  <si>
    <t>Dodatna oprema</t>
  </si>
  <si>
    <t>Originalno postolje proizvođača</t>
  </si>
  <si>
    <t>Referenca na stranicu iz kataloga ili druge tehničke dokumentacije ili izjave</t>
  </si>
  <si>
    <t>Energetski (s uzemljenjem za 230 V izmjenično, 50 Hz, EU strujni priključak), kabel za spajanje na računalo i mrežni kabel do 5 m.</t>
  </si>
  <si>
    <t>USB 2.0 (Tip A), USB 2.0 Port (Tip B)</t>
  </si>
  <si>
    <t>Maksimalno vrijeme ispisa prve A4 crno-bijele stranice</t>
  </si>
  <si>
    <t>Ev.br.: 7/2024</t>
  </si>
  <si>
    <t>Microsoft Windows (32-bit i 64-bit), Linux</t>
  </si>
  <si>
    <t>Čitač kartica</t>
  </si>
  <si>
    <t>PONUĐENI PROGRAM:</t>
  </si>
  <si>
    <t>Tehnički zahtjev</t>
  </si>
  <si>
    <t xml:space="preserve">Referenca na stranicu iz kataloga ili druge tehničke dokumentacije </t>
  </si>
  <si>
    <t>Mogućnost automatskog kreiranja periodičkih izvještaja o količini, vrsti, tipu i trošku ispisa po korisniku, organizacijskoj jedinici/mjestu troška i uređaju</t>
  </si>
  <si>
    <t>Mogućnost izravnog ispisa na zaključanim uređajima i pravilno bilježenje i obračun ispisa</t>
  </si>
  <si>
    <t>Mogućnost brisanja vlastitih ispisnih zadataka korisnika iz "follow me" dijeljenog pisača, kroz korisničko web sučelje</t>
  </si>
  <si>
    <t>Jedinstveni red (dijeljeni pisač) za sve korisnike sustava s jedinstvenim upogoniteljem</t>
  </si>
  <si>
    <t>Mogućnost udaljene nadogradnje firmwarea uređaja</t>
  </si>
  <si>
    <t>OCR - Podrška za hrvatski jezik</t>
  </si>
  <si>
    <t>OCR - Micanje mrlja i neželjenih tekstura iz skeniranog dokumenta</t>
  </si>
  <si>
    <t>OCR - Dijeljenje početnih stranica i micanje praznih stranica</t>
  </si>
  <si>
    <t>OCR - Podrška za 1D, 2D i QR barkodove</t>
  </si>
  <si>
    <t>OCR - Konverzija i razdvajanje stranica prema barkodu</t>
  </si>
  <si>
    <t>OCR - Razdvajanje različitih objekata ili stranica prema barkodu, praznoj stranici, tekst/barkod zoni ili predefiniranom broju stranica</t>
  </si>
  <si>
    <t>OCR - Izdvajanje parametara za indeksiranje, imenovanje ili definiciju odredišta izravno iz dokumenta</t>
  </si>
  <si>
    <t>OCR - Mogućnost optičkog prepoznavanja znakova po zonama</t>
  </si>
  <si>
    <t>OCR - Mogućnost spremanja metadata podataka</t>
  </si>
  <si>
    <t>OCR - Mogućnost isporuke dokumenata na više odredišta istovremeno</t>
  </si>
  <si>
    <t>OCR - Mogućnost slanja obavijesti na email o rezultatima skeniranja</t>
  </si>
  <si>
    <t>Grupa 1 – Ministarstvo unutarnjih poslova</t>
  </si>
  <si>
    <t>Administratorsko sučelje omogućava centralizirani nadzor ispisa bez obzira na model uređaja i način ispisa (osobni pisač, mrežni pisač, multifunkcijski pisač)</t>
  </si>
  <si>
    <t>Administratorsko sučelje omogućava upravljanje korisnicima i ispisnim politikama</t>
  </si>
  <si>
    <t>Administratorskom sučelju je moguć pristup kroz Internet preglednik i ima podršku za hrvatski jezik</t>
  </si>
  <si>
    <t>Uvid korisnicima u količinu i vrstu vlastitog ispisa kroz korisničko sučelje</t>
  </si>
  <si>
    <t>Korisničko sučelje podržava hrvatski jezik</t>
  </si>
  <si>
    <t>Integracija ispisnog rješenja s Microsoft Active Directoryjem Korisnika za potrebe autorizacije korisnika za rad s aplikacijom, prilikom ispisa s računala, prilikom autorizacije korisnika na uređajima i za potrebe primjene ispisnih politika</t>
  </si>
  <si>
    <t>Automatski izračun mjesečnog troška prema unaprijed definiranim cijenama i troškovnim centrima</t>
  </si>
  <si>
    <t>Mogućnost instaliranja dodatnog softvera na radne stanice Korisnika korištenjem udaljene instalacije putem ugrađenih mehanizama ili SCCM paketa</t>
  </si>
  <si>
    <t>Implementacija ispisne politike preusmjeravanja ispisa ovisno o broju stranica (veći broj stranica na uređaj s jeftinijim ispisom) za sve uređaje i lokacije Korisnika</t>
  </si>
  <si>
    <t>Implementacija ispisne politike obvezne primjene dvostranog ispisa za sve uređaje i lokacije Korisnika</t>
  </si>
  <si>
    <t>Implementacija ispisne politike ispisa u boji (zabrana ili zabrana za dio korisnika), za sve uređaje i lokacije Korisnika</t>
  </si>
  <si>
    <t>Implementacija ispisne politike ispisa definiranja maksimalnih količina ispisa po korisniku/grupi korisnika</t>
  </si>
  <si>
    <t>Implementacija ispisne politike delegiranog ispisa za sve uređaje i lokacije Korisnika</t>
  </si>
  <si>
    <t>Implementacija autorizacije na uređajima putem beskontaktne kartice tipa Mifare koja se već koristi za autorizaciju ulaza u prostorije Korisnika</t>
  </si>
  <si>
    <t>Mogućnost neprekidnog ispisa u slučaju nedostupnosti poslužitelja i pravilno bilježenje ispisa nakon uspostave dostupnosti poslužitelja</t>
  </si>
  <si>
    <t>Funkcionalnost „follow me“ - ispis dokumenata na bilo kojem uređaju uključenom u "follow me" sustav, nakon autorizacije karticom ili PINom</t>
  </si>
  <si>
    <t>Mogućnost prihvaćanja ispisnih zadataka putem određene adrese e-pošte koja omogućuje ispis datoteka priloženih u PDF, MS Office i grafičkim formatima</t>
  </si>
  <si>
    <t>Nužna autorizacija korisnika karticom ili identifikacijskim brojem prije korištenja uređaja i u slučaju fotokopiranja, faksiranja i/ili skeniranja</t>
  </si>
  <si>
    <t>Nemogućnost uvida korisnika u ispisne zadatke drugih korisnika, bilo kroz ispisni red pisača ili kroz korisničko sučelje ispisnog rješenja (izuzev administratora sustava)</t>
  </si>
  <si>
    <t>Mogućnost slanja e-mailova obavijesti prema korisniku i/ili administratoru i sl. u slučaju nezadovoljavanja određenog kriterija prilikom ispisa dokumenata (npr. pokušaj ispisa u boji unatoč zabrani i primitak e-mail obavijesti o istom)</t>
  </si>
  <si>
    <t>Mogućnost centralne administracije uređaja- jedinstvena točka pristupa kroz koju se vide svi instalirani uređaji i razina potrošenog materijala; centralnoj administraciji se mora moći pristupiti kroz internet preglednik</t>
  </si>
  <si>
    <t>Mogućnost kreiranja konfiguracijskih predložaka prema modelima uređaja za brzo i udaljeno podešavanje uređaja</t>
  </si>
  <si>
    <t>Mogućnost optičkog prepoznavanja znakova sa isporukom dokumenata u nekom od standardiziranih formata kao što su doc i/ili docx, pretraživi PDF i txt.</t>
  </si>
  <si>
    <t>OCR - mogućnost isporuke OCR dokumenata u lokalnu mapu, Sharepoint, email, FTP.</t>
  </si>
  <si>
    <t>OCR - prepoznavanje znakova na dokumentima poslanim na email adresu</t>
  </si>
  <si>
    <t>OCR - prepoznavanje znakova na dokumentima spremljenim u dijeljenu mapu</t>
  </si>
  <si>
    <t>OCR - NEOGRANIČEN broj OCR stranica, bez dodatne naplate i posebnog licenciranja</t>
  </si>
  <si>
    <t>Mogućnost pružanja unosa metapodataka u .pdf datoteku kao naslov, autor, predmet, ključne riječi</t>
  </si>
  <si>
    <t>Mogućnost unosa vodenih žigova na skenirane .pdf datoteke (slika ili tekst - na primjer, podaci korisnika koji je autor skeniranog dokumenta i datum stvaranja dokumenta)</t>
  </si>
  <si>
    <t xml:space="preserve">Zaštita lozinkom za skenirane .pdf datoteke </t>
  </si>
  <si>
    <t>Mogućnost digitalnog potpisivanja stvorenih .pdf datoteka</t>
  </si>
  <si>
    <t>Centralni sustav za upravljanje ispisom</t>
  </si>
  <si>
    <t>Mogućnost detaljnog pregleda i upravljanje uređajima u floti Korisnika.
Kroz pregled treba biti vidljiv status uređaja, model, šifra proizvoda, serijski broj, inventarni broj, IP adresa, lokacija, adresa, kontakt osoba i datum instalacije.
Sustav mora podržavati kronološku povijest svakog pojedinog uređaja za vrijeme trajanja ugovora na kojoj se vidi svako preseljenje uređaja, dostava potrošnog materijala te kritična upozorenja.</t>
  </si>
  <si>
    <t>Mogućnost pregleda i upravljanje lokacijama uređaja.
Kroz pregled i upravljanje lokacijama u sustavu treba biti jasno istaknuto gdje je uređaj smješten, na kojoj primarnoj lokaciji i adresi te Korisnik treba imati prava pristupa i uvida u svaku lokaciju uređaja.</t>
  </si>
  <si>
    <t>Mogućnost automatizirane dostave potrošnog materijala.
Automatizirana dostava potrošnog materijala podrazumijeva sustav koji prati stanje potrošnog materijala na uređajima i pravovremeno prema zadanim parametrima kreira zahtjev za slanje potrošnog materijala na adresu uređaja.</t>
  </si>
  <si>
    <t>Mogućnost detaljnog pregleda i upravljanje zahtjevima po kojima se vrši dostava potrošnog materijala.
Pregled mora omogućiti uvid u sve zahtjeve ikad kreirane za sve uređaje u floti, kontakt osobe za svaku pojedinu lokaciju, kurirsku službu odabranu za slanje potrošnog materijala, oznaku potrošnog materijala, status dostave, datum dostave, datum otpreme, datum kreiranja dostavnice.</t>
  </si>
  <si>
    <t>Mogućnost detaljnog i preglednog izvoza izvještaja, te mogućnost automatizacije istih.
Izvještaj o stanju brojača ispisa, izvještaj o isporučenoj opremi sa detaljnim statističkim uvidom za svaki uređaj, izvještaj o stanju uređaja, sustav mora imati mogućnost da uz ručno generiranje izvještaja od strane korisnika, ima i mogućnost automatizacije odabranih izvještaja na dnevnoj, tjednoj i mjesečnoj razini.</t>
  </si>
  <si>
    <t>Grafička prezentacija informacija za zadani uređaj (stanje potrošnog materijala, količina ispisa u periodu i sl.)</t>
  </si>
  <si>
    <t>Mogućnost upisivanja napomena za svaki pojedini uređaj dodan u sustav</t>
  </si>
  <si>
    <t>Tip 3</t>
  </si>
  <si>
    <t>Fotokopiranje, faksiranje, skeniranje i ispis</t>
  </si>
  <si>
    <t>Ekran u boji osjetljiv na dodir, dijagonale najmanje 7"</t>
  </si>
  <si>
    <t xml:space="preserve">50 ppm </t>
  </si>
  <si>
    <t xml:space="preserve">200 listova </t>
  </si>
  <si>
    <t>PDF, Hi-Compression PDF, JPEG, TIFF, MTIFF, XPS, PDF/A</t>
  </si>
  <si>
    <t>50 000 stranica</t>
  </si>
  <si>
    <t>Maksimalni mjesečni ispis</t>
  </si>
  <si>
    <t>200 000 stranica</t>
  </si>
  <si>
    <t>Fax modul brzine 33.6 kbps</t>
  </si>
  <si>
    <t>PCL 5, PCL 6, PostScript 3</t>
  </si>
  <si>
    <t>Ugrađen, podržava prijavu beskontaktnom Mifare karticom</t>
  </si>
  <si>
    <t>Tip 1</t>
  </si>
  <si>
    <t xml:space="preserve">44 ppm </t>
  </si>
  <si>
    <t>najviše 6,5 sekundi</t>
  </si>
  <si>
    <t xml:space="preserve">100 listova </t>
  </si>
  <si>
    <t>TIFF, arhivski PDF (A-1a, A-1b), sigurni PDF, pretraživI PDF, PDF, JPEG, JPG</t>
  </si>
  <si>
    <t>2 GB</t>
  </si>
  <si>
    <t>2000 stranica</t>
  </si>
  <si>
    <t>175 000 stranica</t>
  </si>
  <si>
    <t>A4 i A5</t>
  </si>
  <si>
    <t>Tip 2</t>
  </si>
  <si>
    <t>15 000 stranica</t>
  </si>
  <si>
    <t>350 000 stranica</t>
  </si>
  <si>
    <t>Tip 4</t>
  </si>
  <si>
    <t>Ispis</t>
  </si>
  <si>
    <t>Laser sa crno bijelim ispisom</t>
  </si>
  <si>
    <t>najviše 6 sekundi</t>
  </si>
  <si>
    <t>1 GHz</t>
  </si>
  <si>
    <t>512 MB</t>
  </si>
  <si>
    <t>120 000 stranica</t>
  </si>
  <si>
    <t>Tip 5</t>
  </si>
  <si>
    <t>Ekran u boji osjetljiv na dodir, dijagonale najmanje 4,3"</t>
  </si>
  <si>
    <t xml:space="preserve">38 ppm </t>
  </si>
  <si>
    <t xml:space="preserve">40 listova </t>
  </si>
  <si>
    <t>TIFF, visoko komprimirani PDF, sigurni PDF, PDF, JPEG, JPG</t>
  </si>
  <si>
    <t>800 MHz</t>
  </si>
  <si>
    <t>1500 stranica</t>
  </si>
  <si>
    <t>Tip 6</t>
  </si>
  <si>
    <t xml:space="preserve">23 ppm </t>
  </si>
  <si>
    <t>30 ipm</t>
  </si>
  <si>
    <t>TIFF, PDF, JPEG</t>
  </si>
  <si>
    <t>300 MHz</t>
  </si>
  <si>
    <t>400 stranica</t>
  </si>
  <si>
    <t>45 000 stranica</t>
  </si>
  <si>
    <t>Tip 7</t>
  </si>
  <si>
    <t>Matrični pisač s crno bijelim ispisom, beskonačni papir, 24 iglice</t>
  </si>
  <si>
    <t>Brzina ispisa</t>
  </si>
  <si>
    <t>ispis na A3 1+5 listova</t>
  </si>
  <si>
    <t>slanje na e-mail adresu korisnika koji je prijavljen na multifunkcijski uređaj, bez mogućnosti promjene „TO“, „CC“ I „BCC“ polja</t>
  </si>
  <si>
    <t xml:space="preserve"> „from“ polje mora biti e-mail adresa prijavljenog korisnika ili neka unaprijed definirana e-mail adresa multifunkcijskog uređaja</t>
  </si>
  <si>
    <t>Mogućnost  podržavanja unaprijed definiranih predložaka</t>
  </si>
  <si>
    <t>Mogućnost definiranja i odabira više mrežnih mjesta za skeniranje</t>
  </si>
  <si>
    <t>Mogućnost promjene početnog ekrana i čuvara zaslona</t>
  </si>
  <si>
    <t>Mogućnost "card copy" funkcionalnosti-fotokopiranje dokumenta poput osobne iskaznice da se nakon skeniranja obje strane dokumenta ispisuju na jednom listu A4 papira</t>
  </si>
  <si>
    <t>Fax modul</t>
  </si>
  <si>
    <t>Mogućnost preusmjeravanja dolazećih faks poruka na e-mail adresu ili mrežni direktorij</t>
  </si>
  <si>
    <t>Udaljeni pristup</t>
  </si>
  <si>
    <t>Mogućnost pregleda zaslona na udaljenim uređajima</t>
  </si>
  <si>
    <t>Funkcionalnost "Whitelisting"</t>
  </si>
  <si>
    <r>
      <rPr>
        <i/>
        <sz val="11"/>
        <rFont val="Arial"/>
        <family val="2"/>
        <charset val="238"/>
      </rPr>
      <t xml:space="preserve"> </t>
    </r>
    <r>
      <rPr>
        <sz val="11"/>
        <rFont val="Arial"/>
        <family val="2"/>
        <charset val="238"/>
      </rPr>
      <t>Mogućnost definiranja liste mrežnih uređaja s koje je moguće raditi izmjene na njima, te liste verzija firmwarea koje je moguće ugraditi na pisač</t>
    </r>
  </si>
  <si>
    <t>BIOS zaštita</t>
  </si>
  <si>
    <t xml:space="preserve">Firmware svih pisača treba biti enkriptiran i digitalno potpisan od strane proizvođača; pisač čuva prethodnu potpisanu verziju na sebi; u slučaju detekcije neautoriziranog firmwarea pisač automatski postavlja zadnju sigurnu verziju firmwarea </t>
  </si>
  <si>
    <t>Digitalno potpisivanje</t>
  </si>
  <si>
    <t>Sve aplikacije koje se izvršavaju na uređaju trebaju biti digitalno potpisane od proizvođača opreme</t>
  </si>
  <si>
    <t>Sigurnost</t>
  </si>
  <si>
    <t>Postavljanje sigurnosnih politika; nadgledanje sigurnosnih postavki uređaja, te automatska korekcija u slučaju izmjena na konfiguraciji uređaja iz centralnog alata za upravljanje flotom uređaja</t>
  </si>
  <si>
    <t xml:space="preserve">Enkripcija komunikacije prema uređaju </t>
  </si>
  <si>
    <t xml:space="preserve">Enkripcija tvrdih diskova i sigurno brisanje </t>
  </si>
  <si>
    <t xml:space="preserve">Mogućnost automatskog kreiranja periodičkih izvještaja o količini, vrsti i trošku ispisa po korisniku, organizacijskoj jedinici, uređaju, tipu ispisa i popisom ispisanih dokumenata za pojedinog korisnika </t>
  </si>
  <si>
    <t>Preporučeni mjesečni ispis</t>
  </si>
  <si>
    <t>50 ipm</t>
  </si>
  <si>
    <t>45 ipm</t>
  </si>
  <si>
    <t>USB 2.0 Port</t>
  </si>
  <si>
    <t>450 znakova po sekundi uz rezoluciju 12 znakova po inču</t>
  </si>
  <si>
    <t>PCL, PostScript 3</t>
  </si>
  <si>
    <t xml:space="preserve">150 listova </t>
  </si>
  <si>
    <t xml:space="preserve">55 ppm </t>
  </si>
  <si>
    <t>najviše 5,3 sekunde</t>
  </si>
  <si>
    <t>4 GB</t>
  </si>
  <si>
    <t>najviše 7,2 sekundi</t>
  </si>
  <si>
    <t>80 ipm</t>
  </si>
  <si>
    <t>600 x 600 dpi</t>
  </si>
  <si>
    <t>najviše 10 sekundi</t>
  </si>
  <si>
    <t xml:space="preserve">128 kB </t>
  </si>
  <si>
    <t>Microsoft Windows (32-bit i 64-bit)</t>
  </si>
  <si>
    <t>Implementacija ispisne politike preusmjeravanja ili zabranu ispisa ovisno o veličini/tipu papira (A3/A4) za sve uređaje i lokacije Korisnika</t>
  </si>
  <si>
    <t>Mogućnost ispisivanja već ispisanih ispisnih zadataka direktno s uređaja</t>
  </si>
  <si>
    <t>Mogućnost izrade i evidenciju dokumenata kojima se prati (isporuka, povlačenje, zamjena i preseljenje uređaja na drugu lokaciju). 
Dokument treba minimalno sadržavati informacije: vrsta dokumenta, datum i vrijeme dokumenta, broj radnog naloga, tip opreme, broj dostavnice/otpremnice, detaljne informacije o isporučenom uređaju, adrese Korisnika, te podatke o zamjeni uređaja u slučaju kvara.</t>
  </si>
  <si>
    <t>Mogućnost odabira „jezika“ sustava; minimalno hrvatski i engleski</t>
  </si>
  <si>
    <t>Omogućavanje pristupa sustavu ovlaštenim osobama Korisnika</t>
  </si>
  <si>
    <t>TIP</t>
  </si>
  <si>
    <t>Količina uređaja [kom.]</t>
  </si>
  <si>
    <t>Tipična tjedna potrošnja električne energije</t>
  </si>
  <si>
    <t>kWh/tjedan</t>
  </si>
  <si>
    <t>Ukupno kWh/tjedan</t>
  </si>
  <si>
    <t>Ukupni broj uređaja:</t>
  </si>
  <si>
    <t>Ukupna tipična tjedna potrošnja:</t>
  </si>
  <si>
    <t>Potrošnja električne energije</t>
  </si>
  <si>
    <t>Oznaka spremnika</t>
  </si>
  <si>
    <t>Količina uređaja</t>
  </si>
  <si>
    <t>Mono</t>
  </si>
  <si>
    <t>Kolor</t>
  </si>
  <si>
    <t>Ukupno spremnika:</t>
  </si>
  <si>
    <t>Kapacitet spremnika [str.]</t>
  </si>
  <si>
    <t>Količina spremnika za isporuku</t>
  </si>
  <si>
    <t>Koeficijent se izračunava kao omjer ukupne količine spremnika i ukupne količine uređaja</t>
  </si>
  <si>
    <t>KOLIČINA UREĐAJA:</t>
  </si>
  <si>
    <r>
      <t xml:space="preserve"> </t>
    </r>
    <r>
      <rPr>
        <b/>
        <sz val="11"/>
        <color rgb="FF000000"/>
        <rFont val="Arial"/>
        <family val="2"/>
      </rPr>
      <t xml:space="preserve"> Koeficijent:</t>
    </r>
  </si>
  <si>
    <t>Koeficijent:</t>
  </si>
  <si>
    <t>Mogućnost automatskog obavještavanja administratora putem e-maila slučaju određenih nekritičnih grešaka (prazan toner, paper jam, uređaj ugašen) ili važnih obavijesti u sustavu</t>
  </si>
  <si>
    <t>Mogućnost arhiviranja ispisnih zadataka na način da se arhivira kompletan ispis i po potrebi ponovo ispiše; uvid u ispisni zadatak kroz administracijsko sučelje na jednostavan način, omogućavanje arhiviranja na razini pisača ili globalno (za sve); arhiviranja ispisa ne uzrokuje nedostupnost cijelog sustava</t>
  </si>
  <si>
    <t>Implementacija autorizacije na uređaju korištenjem jedinstvenog broja koji identificira nekog korisnika za slučaj kada korisnik nema beskontaktnu karticu koji se mora sastojati od kombinacije slova i brojeva, ne kraći od 8 znamenki - PIN; zaprimanje PIN-a na vlastitu adresu korisnika</t>
  </si>
  <si>
    <t>Kapacitet najmanje 250 GB sa mogućnošću kriptiranja s enkripcijskim ključem od najmanje 256 bita AES simetričnom enkripcijom i nečitljiv izvan uređaja u kojem je kriptiran</t>
  </si>
  <si>
    <t>Sigurni element koji podržava napredno generiranje slučajnih brojeva i sigurno pohranu sigurnosnih ključeva; web sučelje svih uređaja mora podržavati HTTPS protokol te uređaj mora podržavati onemogućavanje nezaštićenog HTTP protokola; podržavati mogućnost dodatnog podešavanja kontrole pristupa pojedinim funkcijama te mogućnost potpunog gašenja pojedinih funkcija uređaja; TPM 2.0</t>
  </si>
  <si>
    <t>Potrošnja tonera i tinti</t>
  </si>
  <si>
    <t>Centralni sustav za administraciju uređaja</t>
  </si>
  <si>
    <t>Ukupna količina ispisa po tipu uređaja, za 5 godina</t>
  </si>
  <si>
    <t>Ukupno</t>
  </si>
  <si>
    <t>Ponuditelj popunjava prazne zasivljene ćelije (polja).
Zabranjeno je tablicu mijenjati ili nadopunjavati u bilo kojem obliku, osim zažućenih ćelija koje ponuditelj mora popuniti.
Za sve upisane vrijednosti potrebno je dostaviti dokaze.</t>
  </si>
  <si>
    <t>Ponuditelj popunjava prazne zažućene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zažućenih ćelija koje ponuditelj mora popuniti.
Za stavke koje u stupcu "Referenca na stranicu kataloga ili druge tehničke dokumentacije ili izjave" imaju upisano "DA" nije potrebno dostaviti dokaz već se ponuditelj samim podnošenjem ponude obvezuje na ispunjenje zahtjeva.</t>
  </si>
  <si>
    <t>Inkjet ili laser sa ispisom u boji</t>
  </si>
  <si>
    <t xml:space="preserve"> Ethernet RJ45 10/100 Mbit/s</t>
  </si>
  <si>
    <t>OptimiDoc</t>
  </si>
  <si>
    <t>Da, Potvrda tehničke specifikacije_OptimiDoc, stranica broj 1</t>
  </si>
  <si>
    <t>Primato</t>
  </si>
  <si>
    <t>Da, Potvrda tehničke specifikacije_OptimiDoc, stranica broj 2</t>
  </si>
  <si>
    <t>Da, Potvrda tehničke specifikacije_OptimiDoc, stranica broj 3</t>
  </si>
  <si>
    <t>Da, Potvrda tehničke specifikacije_HP, stranica broj 1</t>
  </si>
  <si>
    <t>Da, Potvrda tehničke specifikacije_HP, stranica broj 2</t>
  </si>
  <si>
    <t>Da, Potvrda tehničke specifikacije_HP, stranica broj 3</t>
  </si>
  <si>
    <t>Da, Potvrda tehničke specifikacije_HP, stranica broj 4</t>
  </si>
  <si>
    <t>Da, Potvrda tehničke specifikacije_Epson, stranica broj 1</t>
  </si>
  <si>
    <t>Da, Potvrda tehničke specifikacije_Epson, stranica broj 2</t>
  </si>
  <si>
    <t>Da, Potvrda tehničke specifikacije_Epson, stranica broj 3</t>
  </si>
  <si>
    <t>EPSON LQ-2090IIN</t>
  </si>
  <si>
    <t>LEXMARK MX632adwe</t>
  </si>
  <si>
    <t>Da, Potvrda tehničke specifikacije_Lexmark, stranica broj 4</t>
  </si>
  <si>
    <t>Da, Potvrda tehničke specifikacije_Lexmark, stranica broj 5</t>
  </si>
  <si>
    <t>Da, Potvrda tehničke specifikacije_Lexmark, stranica broj 6</t>
  </si>
  <si>
    <t>LEXMARK MX722adhe</t>
  </si>
  <si>
    <t>Da, Potvrda tehničke specifikacije_Lexmark, stranica broj 10</t>
  </si>
  <si>
    <t>Da, Potvrda tehničke specifikacije_Lexmark, stranica broj 11</t>
  </si>
  <si>
    <t>Da, Potvrda tehničke specifikacije_Lexmark, stranica broj 12</t>
  </si>
  <si>
    <t>LEXMARK MS531dw</t>
  </si>
  <si>
    <t>Da, Potvrda tehničke specifikacije_Lexmark, stranica broj 15</t>
  </si>
  <si>
    <t>Da, Potvrda tehničke specifikacije_Lexmark, stranica broj 16</t>
  </si>
  <si>
    <t>C13T01D100</t>
  </si>
  <si>
    <t>C13T01D200, C13T01D300, C13T01D400</t>
  </si>
  <si>
    <t>W9170MC</t>
  </si>
  <si>
    <t>W9173MC, W9172MC, W9171MC</t>
  </si>
  <si>
    <t>W9024MC</t>
  </si>
  <si>
    <t>Da, Potvrda tehničke specifikacije_Primato, stranica broj 1</t>
  </si>
  <si>
    <t>Da, Potvrda tehničke specifikacije_Primato, stranica broj 2</t>
  </si>
  <si>
    <t>HP LaserJet Managed MFP E42540f</t>
  </si>
  <si>
    <t>HP Color LaserJet Managed MFP E877dn</t>
  </si>
  <si>
    <t>EPSON WorkForce Pro WF-C579RDWF</t>
  </si>
  <si>
    <t>66S2X00</t>
  </si>
  <si>
    <t>58D2U00</t>
  </si>
  <si>
    <t>66S2H00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</si>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</sst>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quot;kn&quot;_-;\-* #,##0.00\ &quot;kn&quot;_-;_-* &quot;-&quot;??\ &quot;kn&quot;_-;_-@_-"/>
    <numFmt numFmtId="165" formatCode="0.00000"/>
  </numFmts>
  <fonts count="25"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sz val="8"/>
      <name val="Calibri"/>
      <family val="2"/>
      <charset val="238"/>
      <scheme val="minor"/>
    </font>
    <font>
      <sz val="11"/>
      <color rgb="FF000000"/>
      <name val="Arial"/>
      <family val="2"/>
      <charset val="238"/>
    </font>
    <font>
      <b/>
      <sz val="11"/>
      <color rgb="FF000000"/>
      <name val="Arial"/>
      <family val="2"/>
      <charset val="238"/>
    </font>
    <font>
      <b/>
      <sz val="12"/>
      <color theme="1"/>
      <name val="Arial"/>
      <family val="2"/>
    </font>
    <font>
      <sz val="11"/>
      <color theme="1"/>
      <name val="Calibri"/>
      <family val="2"/>
    </font>
    <font>
      <sz val="10"/>
      <color theme="1"/>
      <name val="Times New Roman"/>
      <family val="1"/>
    </font>
    <font>
      <sz val="11"/>
      <color theme="1"/>
      <name val="Arial"/>
      <family val="2"/>
    </font>
    <font>
      <sz val="11"/>
      <color rgb="FF000000"/>
      <name val="Arial"/>
      <family val="2"/>
    </font>
    <font>
      <b/>
      <sz val="11"/>
      <color theme="1"/>
      <name val="Arial"/>
      <family val="2"/>
    </font>
    <font>
      <b/>
      <sz val="11"/>
      <color rgb="FF000000"/>
      <name val="Arial"/>
      <family val="2"/>
    </font>
    <font>
      <b/>
      <vertAlign val="superscript"/>
      <sz val="11"/>
      <color rgb="FF000000"/>
      <name val="Arial"/>
      <family val="2"/>
    </font>
    <font>
      <sz val="11"/>
      <color theme="1"/>
      <name val="Arial"/>
      <family val="2"/>
      <charset val="238"/>
    </font>
    <font>
      <sz val="12"/>
      <name val="Arial"/>
      <family val="2"/>
      <charset val="238"/>
    </font>
    <font>
      <sz val="11"/>
      <name val="Arial"/>
      <family val="2"/>
    </font>
  </fonts>
  <fills count="5">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rgb="FFFFFF00"/>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5">
    <xf numFmtId="0" fontId="0" fillId="0" borderId="0"/>
    <xf numFmtId="0" fontId="4" fillId="0" borderId="0"/>
    <xf numFmtId="0" fontId="1" fillId="0" borderId="0"/>
    <xf numFmtId="43" fontId="1" fillId="0" borderId="0" applyFont="0" applyFill="0" applyBorder="0" applyAlignment="0" applyProtection="0"/>
    <xf numFmtId="164" fontId="1" fillId="0" borderId="0" applyFont="0" applyFill="0" applyBorder="0" applyAlignment="0" applyProtection="0"/>
  </cellStyleXfs>
  <cellXfs count="156">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3" fillId="0" borderId="0" xfId="2" applyFont="1" applyAlignment="1" applyProtection="1">
      <alignment wrapText="1"/>
      <protection locked="0"/>
    </xf>
    <xf numFmtId="0" fontId="6" fillId="0" borderId="9" xfId="1" applyFont="1" applyBorder="1" applyAlignment="1" applyProtection="1">
      <alignment horizontal="right" vertical="center" wrapText="1"/>
      <protection locked="0"/>
    </xf>
    <xf numFmtId="0" fontId="3" fillId="0" borderId="0" xfId="0" applyFont="1"/>
    <xf numFmtId="0" fontId="3" fillId="0" borderId="9"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xf>
    <xf numFmtId="49" fontId="3" fillId="0" borderId="9" xfId="0" applyNumberFormat="1" applyFont="1" applyBorder="1" applyAlignment="1">
      <alignment horizontal="center" vertical="center" wrapText="1"/>
    </xf>
    <xf numFmtId="0" fontId="3" fillId="0" borderId="9" xfId="1" applyFont="1" applyBorder="1" applyAlignment="1">
      <alignment horizontal="center" vertical="center" wrapText="1"/>
    </xf>
    <xf numFmtId="0" fontId="3" fillId="0" borderId="20" xfId="1" applyFont="1" applyBorder="1" applyAlignment="1">
      <alignment horizontal="center" vertical="center" wrapText="1"/>
    </xf>
    <xf numFmtId="0" fontId="3" fillId="0" borderId="0" xfId="0" applyFont="1" applyAlignment="1" applyProtection="1">
      <alignment horizontal="center" vertical="center" wrapText="1"/>
      <protection locked="0"/>
    </xf>
    <xf numFmtId="0" fontId="3" fillId="0" borderId="0" xfId="0" applyFont="1" applyAlignment="1">
      <alignment horizontal="left"/>
    </xf>
    <xf numFmtId="0" fontId="3" fillId="0" borderId="0" xfId="0" applyFont="1" applyAlignment="1" applyProtection="1">
      <alignment vertical="center" wrapText="1"/>
      <protection locked="0"/>
    </xf>
    <xf numFmtId="0" fontId="6" fillId="0" borderId="9" xfId="1" applyFont="1" applyBorder="1" applyAlignment="1" applyProtection="1">
      <alignment horizontal="left" vertical="center" wrapText="1"/>
      <protection locked="0"/>
    </xf>
    <xf numFmtId="0" fontId="3" fillId="0" borderId="15" xfId="1" applyFont="1" applyBorder="1" applyAlignment="1">
      <alignment horizontal="left" vertical="center" wrapText="1"/>
    </xf>
    <xf numFmtId="0" fontId="3" fillId="0" borderId="9" xfId="0" applyFont="1" applyBorder="1" applyAlignment="1">
      <alignment horizontal="left" vertical="center" wrapText="1"/>
    </xf>
    <xf numFmtId="0" fontId="3" fillId="0" borderId="9" xfId="0" applyFont="1" applyBorder="1" applyAlignment="1" applyProtection="1">
      <alignment horizontal="left" vertical="center" wrapText="1"/>
      <protection locked="0"/>
    </xf>
    <xf numFmtId="49" fontId="3" fillId="0" borderId="9" xfId="0" applyNumberFormat="1" applyFont="1" applyBorder="1" applyAlignment="1">
      <alignment horizontal="left" vertical="center" wrapText="1"/>
    </xf>
    <xf numFmtId="49" fontId="3" fillId="0" borderId="9" xfId="0" applyNumberFormat="1" applyFont="1" applyBorder="1" applyAlignment="1" applyProtection="1">
      <alignment horizontal="left" vertical="center" wrapText="1"/>
      <protection locked="0"/>
    </xf>
    <xf numFmtId="49" fontId="3" fillId="0" borderId="20" xfId="0" applyNumberFormat="1" applyFont="1" applyBorder="1" applyAlignment="1" applyProtection="1">
      <alignment horizontal="left" vertical="center" wrapText="1"/>
      <protection locked="0"/>
    </xf>
    <xf numFmtId="0" fontId="3" fillId="0" borderId="9" xfId="2" applyFont="1" applyBorder="1" applyAlignment="1" applyProtection="1">
      <alignment horizontal="left" vertical="center" wrapText="1"/>
      <protection locked="0"/>
    </xf>
    <xf numFmtId="0" fontId="0" fillId="0" borderId="0" xfId="0" applyAlignment="1">
      <alignment horizontal="center" vertical="center"/>
    </xf>
    <xf numFmtId="0" fontId="3" fillId="0" borderId="0" xfId="2" applyFont="1" applyAlignment="1" applyProtection="1">
      <alignment horizontal="center" vertical="center" wrapText="1"/>
      <protection locked="0"/>
    </xf>
    <xf numFmtId="0" fontId="3" fillId="0" borderId="0" xfId="0" applyFont="1" applyAlignment="1">
      <alignment horizontal="center" vertical="center"/>
    </xf>
    <xf numFmtId="0" fontId="3" fillId="0" borderId="18" xfId="0" applyFont="1" applyBorder="1" applyAlignment="1">
      <alignment horizontal="center" vertical="center" wrapText="1"/>
    </xf>
    <xf numFmtId="49" fontId="3" fillId="0" borderId="18" xfId="2" applyNumberFormat="1" applyFont="1" applyBorder="1" applyAlignment="1" applyProtection="1">
      <alignment horizontal="center" vertical="center" wrapText="1"/>
      <protection locked="0"/>
    </xf>
    <xf numFmtId="49" fontId="3" fillId="0" borderId="18" xfId="0" applyNumberFormat="1" applyFont="1" applyBorder="1" applyAlignment="1">
      <alignment horizontal="center" vertical="center" wrapText="1"/>
    </xf>
    <xf numFmtId="49" fontId="3" fillId="0" borderId="21" xfId="2" applyNumberFormat="1" applyFont="1" applyBorder="1" applyAlignment="1" applyProtection="1">
      <alignment horizontal="center" vertical="center" wrapText="1"/>
      <protection locked="0"/>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3" fillId="0" borderId="16" xfId="0" applyFont="1" applyBorder="1" applyAlignment="1">
      <alignment horizontal="center" vertical="center"/>
    </xf>
    <xf numFmtId="0" fontId="12" fillId="0" borderId="17" xfId="0" applyFont="1" applyBorder="1" applyAlignment="1">
      <alignment horizontal="right" vertical="center"/>
    </xf>
    <xf numFmtId="0" fontId="3" fillId="0" borderId="18" xfId="0" applyFont="1" applyBorder="1" applyAlignment="1">
      <alignment horizontal="center" vertical="center"/>
    </xf>
    <xf numFmtId="0" fontId="12" fillId="0" borderId="22" xfId="0" applyFont="1" applyBorder="1" applyAlignment="1">
      <alignment horizontal="right" vertical="center"/>
    </xf>
    <xf numFmtId="0" fontId="14" fillId="0" borderId="0" xfId="0" applyFont="1"/>
    <xf numFmtId="0" fontId="15" fillId="0" borderId="0" xfId="0" applyFont="1" applyAlignment="1">
      <alignment vertical="center"/>
    </xf>
    <xf numFmtId="0" fontId="16" fillId="0" borderId="0" xfId="0" applyFont="1" applyAlignment="1">
      <alignment vertical="center" wrapText="1"/>
    </xf>
    <xf numFmtId="0" fontId="18" fillId="2" borderId="9" xfId="0" applyFont="1" applyFill="1" applyBorder="1" applyAlignment="1">
      <alignment horizontal="center" vertical="center" wrapText="1"/>
    </xf>
    <xf numFmtId="0" fontId="18" fillId="2" borderId="18"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7" fillId="2" borderId="18" xfId="0" applyFont="1" applyFill="1" applyBorder="1" applyAlignment="1">
      <alignment vertical="center" wrapText="1"/>
    </xf>
    <xf numFmtId="0" fontId="20" fillId="2" borderId="18" xfId="0" applyFont="1" applyFill="1" applyBorder="1" applyAlignment="1">
      <alignment horizontal="center" vertical="center" wrapText="1"/>
    </xf>
    <xf numFmtId="0" fontId="12" fillId="0" borderId="15" xfId="0" applyFont="1" applyBorder="1" applyAlignment="1">
      <alignment horizontal="center" vertical="center"/>
    </xf>
    <xf numFmtId="0" fontId="5" fillId="0" borderId="0" xfId="1" applyFont="1" applyAlignment="1" applyProtection="1">
      <alignment horizontal="left" vertical="center" wrapText="1"/>
      <protection locked="0"/>
    </xf>
    <xf numFmtId="0" fontId="13" fillId="0" borderId="16" xfId="0" applyFont="1" applyBorder="1" applyAlignment="1">
      <alignment horizontal="right" vertical="center"/>
    </xf>
    <xf numFmtId="0" fontId="12" fillId="0" borderId="38" xfId="0" applyFont="1" applyBorder="1" applyAlignment="1">
      <alignment horizontal="right" vertical="center"/>
    </xf>
    <xf numFmtId="0" fontId="12" fillId="0" borderId="15" xfId="0" applyFont="1" applyBorder="1" applyAlignment="1">
      <alignment vertical="center"/>
    </xf>
    <xf numFmtId="0" fontId="12" fillId="0" borderId="16" xfId="0" applyFont="1" applyBorder="1" applyAlignment="1">
      <alignment vertical="center"/>
    </xf>
    <xf numFmtId="0" fontId="6" fillId="0" borderId="10" xfId="1" applyFont="1" applyBorder="1" applyAlignment="1" applyProtection="1">
      <alignment horizontal="center" vertical="center" wrapText="1"/>
      <protection locked="0"/>
    </xf>
    <xf numFmtId="0" fontId="6" fillId="0" borderId="11" xfId="1" applyFont="1" applyBorder="1" applyAlignment="1" applyProtection="1">
      <alignment horizontal="center" vertical="center" wrapText="1"/>
      <protection locked="0"/>
    </xf>
    <xf numFmtId="43" fontId="18" fillId="2" borderId="16" xfId="3" applyFont="1" applyFill="1" applyBorder="1" applyAlignment="1">
      <alignment horizontal="center" vertical="center" wrapText="1"/>
    </xf>
    <xf numFmtId="0" fontId="20" fillId="2" borderId="13" xfId="0" applyFont="1" applyFill="1" applyBorder="1" applyAlignment="1">
      <alignment vertical="center" wrapText="1"/>
    </xf>
    <xf numFmtId="0" fontId="6" fillId="0" borderId="19" xfId="1" applyFont="1" applyBorder="1" applyAlignment="1" applyProtection="1">
      <alignment horizontal="center" vertical="center" wrapText="1"/>
      <protection locked="0"/>
    </xf>
    <xf numFmtId="0" fontId="18" fillId="2" borderId="19" xfId="0" applyFont="1" applyFill="1" applyBorder="1" applyAlignment="1">
      <alignment vertical="center" wrapText="1"/>
    </xf>
    <xf numFmtId="0" fontId="17" fillId="2" borderId="19" xfId="0" applyFont="1" applyFill="1" applyBorder="1" applyAlignment="1">
      <alignment vertical="center" wrapText="1"/>
    </xf>
    <xf numFmtId="3" fontId="17" fillId="2" borderId="19" xfId="0" applyNumberFormat="1" applyFont="1" applyFill="1" applyBorder="1" applyAlignment="1">
      <alignment vertical="center" wrapText="1"/>
    </xf>
    <xf numFmtId="0" fontId="19" fillId="3" borderId="22" xfId="0" applyFont="1" applyFill="1" applyBorder="1" applyAlignment="1">
      <alignment vertical="center" wrapText="1"/>
    </xf>
    <xf numFmtId="3" fontId="17" fillId="2" borderId="17" xfId="0" applyNumberFormat="1" applyFont="1" applyFill="1" applyBorder="1" applyAlignment="1">
      <alignment vertical="center" wrapText="1"/>
    </xf>
    <xf numFmtId="0" fontId="0" fillId="0" borderId="12" xfId="0" applyBorder="1"/>
    <xf numFmtId="49" fontId="3" fillId="0" borderId="21" xfId="0" applyNumberFormat="1" applyFont="1" applyBorder="1" applyAlignment="1">
      <alignment horizontal="center" vertical="center" wrapText="1"/>
    </xf>
    <xf numFmtId="1" fontId="23" fillId="4" borderId="18" xfId="0" applyNumberFormat="1" applyFont="1" applyFill="1" applyBorder="1" applyAlignment="1">
      <alignment horizontal="center" vertical="center" wrapText="1"/>
    </xf>
    <xf numFmtId="2" fontId="23" fillId="4" borderId="18" xfId="0" applyNumberFormat="1" applyFont="1" applyFill="1" applyBorder="1" applyAlignment="1">
      <alignment horizontal="center" vertical="center" wrapText="1"/>
    </xf>
    <xf numFmtId="1" fontId="23" fillId="4" borderId="23" xfId="0" applyNumberFormat="1" applyFont="1" applyFill="1" applyBorder="1" applyAlignment="1">
      <alignment horizontal="center" vertical="center" wrapText="1"/>
    </xf>
    <xf numFmtId="1" fontId="23" fillId="4" borderId="19" xfId="0" applyNumberFormat="1" applyFont="1" applyFill="1" applyBorder="1" applyAlignment="1">
      <alignment horizontal="center" vertical="center" wrapText="1"/>
    </xf>
    <xf numFmtId="1" fontId="23" fillId="4" borderId="22" xfId="0" applyNumberFormat="1" applyFont="1" applyFill="1" applyBorder="1" applyAlignment="1">
      <alignment horizontal="center" vertical="center" wrapText="1"/>
    </xf>
    <xf numFmtId="1" fontId="24" fillId="4" borderId="18" xfId="0" applyNumberFormat="1" applyFont="1" applyFill="1" applyBorder="1" applyAlignment="1">
      <alignment horizontal="center" vertical="center" wrapText="1"/>
    </xf>
    <xf numFmtId="0" fontId="18" fillId="0" borderId="16" xfId="0" applyFont="1" applyBorder="1" applyAlignment="1">
      <alignment horizontal="center" vertical="center"/>
    </xf>
    <xf numFmtId="0" fontId="17" fillId="0" borderId="0" xfId="0" applyFont="1" applyAlignment="1">
      <alignment horizontal="center"/>
    </xf>
    <xf numFmtId="0" fontId="17" fillId="4" borderId="18" xfId="0" applyFont="1" applyFill="1" applyBorder="1" applyAlignment="1">
      <alignment horizontal="center"/>
    </xf>
    <xf numFmtId="0" fontId="9" fillId="0" borderId="40" xfId="1" applyFont="1" applyBorder="1" applyAlignment="1" applyProtection="1">
      <alignment horizontal="center" vertical="center" wrapText="1"/>
      <protection locked="0"/>
    </xf>
    <xf numFmtId="0" fontId="9" fillId="0" borderId="31" xfId="1" applyFont="1" applyBorder="1" applyAlignment="1" applyProtection="1">
      <alignment horizontal="center" vertical="center" wrapText="1"/>
      <protection locked="0"/>
    </xf>
    <xf numFmtId="0" fontId="10" fillId="0" borderId="41" xfId="1" applyFont="1" applyBorder="1" applyAlignment="1" applyProtection="1">
      <alignment horizontal="center" vertical="center" wrapText="1"/>
      <protection locked="0"/>
    </xf>
    <xf numFmtId="0" fontId="3" fillId="0" borderId="18" xfId="1" applyFont="1" applyBorder="1" applyAlignment="1">
      <alignment horizontal="center" vertical="center" wrapText="1"/>
    </xf>
    <xf numFmtId="0" fontId="3" fillId="0" borderId="9" xfId="0" applyFont="1" applyBorder="1" applyAlignment="1">
      <alignment horizontal="center" vertical="center" wrapText="1"/>
    </xf>
    <xf numFmtId="165" fontId="23" fillId="4" borderId="39" xfId="0" applyNumberFormat="1" applyFont="1" applyFill="1" applyBorder="1" applyAlignment="1">
      <alignment horizontal="center" vertical="center" wrapText="1"/>
    </xf>
    <xf numFmtId="0" fontId="3" fillId="0" borderId="27" xfId="1" applyFont="1" applyBorder="1" applyAlignment="1">
      <alignment horizontal="left" vertical="center" wrapText="1"/>
    </xf>
    <xf numFmtId="0" fontId="3" fillId="0" borderId="9" xfId="1" applyFont="1" applyBorder="1" applyAlignment="1">
      <alignment horizontal="left" vertical="center" wrapText="1"/>
    </xf>
    <xf numFmtId="0" fontId="3" fillId="0" borderId="9" xfId="0" applyFont="1" applyBorder="1" applyAlignment="1">
      <alignment horizontal="justify" vertical="center"/>
    </xf>
    <xf numFmtId="0" fontId="3" fillId="0" borderId="27" xfId="1" applyFont="1" applyBorder="1" applyAlignment="1">
      <alignment horizontal="center" vertical="center" wrapText="1"/>
    </xf>
    <xf numFmtId="0" fontId="3" fillId="0" borderId="28" xfId="1" applyFont="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5" fillId="0" borderId="24" xfId="1" applyFont="1" applyBorder="1" applyAlignment="1" applyProtection="1">
      <alignment horizontal="left" vertical="center" wrapText="1"/>
      <protection locked="0"/>
    </xf>
    <xf numFmtId="0" fontId="5" fillId="0" borderId="25" xfId="1" applyFont="1" applyBorder="1" applyAlignment="1" applyProtection="1">
      <alignment horizontal="left" vertical="center" wrapText="1"/>
      <protection locked="0"/>
    </xf>
    <xf numFmtId="0" fontId="2" fillId="0" borderId="4"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3" fillId="0" borderId="9" xfId="1" applyFont="1" applyBorder="1" applyAlignment="1">
      <alignment horizontal="center" vertical="center" wrapText="1"/>
    </xf>
    <xf numFmtId="0" fontId="2" fillId="0" borderId="3" xfId="0" applyFont="1" applyBorder="1" applyAlignment="1">
      <alignment horizontal="center"/>
    </xf>
    <xf numFmtId="0" fontId="2" fillId="0" borderId="5" xfId="0" applyFont="1" applyBorder="1" applyAlignment="1">
      <alignment horizont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0" borderId="10" xfId="1" applyFont="1" applyBorder="1" applyAlignment="1" applyProtection="1">
      <alignment horizontal="center" vertical="center" wrapText="1"/>
      <protection locked="0"/>
    </xf>
    <xf numFmtId="0" fontId="6" fillId="0" borderId="11" xfId="1"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49" fontId="3" fillId="0" borderId="9" xfId="0" applyNumberFormat="1" applyFont="1" applyBorder="1" applyAlignment="1">
      <alignment horizontal="center" vertical="center" wrapText="1"/>
    </xf>
    <xf numFmtId="1" fontId="23" fillId="4" borderId="10" xfId="0" applyNumberFormat="1" applyFont="1" applyFill="1" applyBorder="1" applyAlignment="1">
      <alignment horizontal="center" vertical="center" wrapText="1"/>
    </xf>
    <xf numFmtId="1" fontId="23" fillId="4" borderId="26" xfId="0" applyNumberFormat="1" applyFont="1" applyFill="1" applyBorder="1" applyAlignment="1">
      <alignment horizontal="center" vertical="center" wrapText="1"/>
    </xf>
    <xf numFmtId="0" fontId="7" fillId="0" borderId="12" xfId="1" applyFont="1" applyBorder="1" applyAlignment="1" applyProtection="1">
      <alignment horizontal="center" vertical="center"/>
      <protection locked="0"/>
    </xf>
    <xf numFmtId="0" fontId="8" fillId="0" borderId="13" xfId="1" applyFont="1" applyBorder="1" applyAlignment="1" applyProtection="1">
      <alignment horizontal="center" vertical="center"/>
      <protection locked="0"/>
    </xf>
    <xf numFmtId="0" fontId="8" fillId="0" borderId="14" xfId="1" applyFont="1" applyBorder="1" applyAlignment="1" applyProtection="1">
      <alignment horizontal="center" vertical="center"/>
      <protection locked="0"/>
    </xf>
    <xf numFmtId="0" fontId="3" fillId="0" borderId="20" xfId="1" applyFont="1" applyBorder="1" applyAlignment="1">
      <alignment horizontal="center" vertical="center" wrapText="1"/>
    </xf>
    <xf numFmtId="0" fontId="22" fillId="0" borderId="0" xfId="0" applyFont="1" applyAlignment="1">
      <alignment horizontal="left" vertical="center"/>
    </xf>
    <xf numFmtId="0" fontId="20" fillId="2" borderId="10" xfId="0" applyFont="1" applyFill="1" applyBorder="1" applyAlignment="1">
      <alignment horizontal="right" vertical="center" wrapText="1"/>
    </xf>
    <xf numFmtId="0" fontId="20" fillId="2" borderId="29" xfId="0" applyFont="1" applyFill="1" applyBorder="1" applyAlignment="1">
      <alignment horizontal="right" vertical="center" wrapText="1"/>
    </xf>
    <xf numFmtId="0" fontId="20" fillId="2" borderId="26" xfId="0" applyFont="1" applyFill="1" applyBorder="1" applyAlignment="1">
      <alignment horizontal="right" vertical="center" wrapText="1"/>
    </xf>
    <xf numFmtId="0" fontId="20" fillId="2" borderId="9" xfId="0" applyFont="1" applyFill="1" applyBorder="1" applyAlignment="1">
      <alignment horizontal="right" vertical="center" wrapText="1"/>
    </xf>
    <xf numFmtId="0" fontId="20" fillId="2" borderId="18" xfId="0" applyFont="1" applyFill="1" applyBorder="1" applyAlignment="1">
      <alignment horizontal="right" vertical="center" wrapText="1"/>
    </xf>
    <xf numFmtId="0" fontId="20" fillId="2" borderId="13" xfId="0" applyFont="1" applyFill="1" applyBorder="1" applyAlignment="1">
      <alignment horizontal="center" vertical="center" wrapText="1"/>
    </xf>
    <xf numFmtId="0" fontId="20" fillId="2" borderId="37" xfId="0" applyFont="1" applyFill="1" applyBorder="1" applyAlignment="1">
      <alignment horizontal="center" vertical="center" wrapText="1"/>
    </xf>
    <xf numFmtId="0" fontId="12" fillId="0" borderId="27" xfId="0" applyFont="1" applyBorder="1" applyAlignment="1">
      <alignment horizontal="center" vertical="center"/>
    </xf>
    <xf numFmtId="0" fontId="12" fillId="0" borderId="20" xfId="0" applyFont="1" applyBorder="1" applyAlignment="1">
      <alignment horizontal="center" vertical="center"/>
    </xf>
    <xf numFmtId="0" fontId="12" fillId="0" borderId="28"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8" xfId="0" applyFont="1" applyBorder="1" applyAlignment="1">
      <alignment horizontal="center" vertical="center"/>
    </xf>
    <xf numFmtId="0" fontId="12" fillId="0" borderId="23" xfId="0" applyFont="1" applyBorder="1" applyAlignment="1">
      <alignment horizontal="center" vertical="center"/>
    </xf>
    <xf numFmtId="0" fontId="18" fillId="2" borderId="33" xfId="0" applyFont="1" applyFill="1" applyBorder="1" applyAlignment="1">
      <alignment horizontal="center" vertical="center" wrapText="1"/>
    </xf>
    <xf numFmtId="0" fontId="18" fillId="2" borderId="34" xfId="0" applyFont="1" applyFill="1" applyBorder="1" applyAlignment="1">
      <alignment horizontal="center" vertical="center" wrapText="1"/>
    </xf>
    <xf numFmtId="0" fontId="18" fillId="2" borderId="32"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28" xfId="0" applyFont="1" applyFill="1" applyBorder="1" applyAlignment="1">
      <alignment horizontal="center" vertical="center" wrapText="1"/>
    </xf>
    <xf numFmtId="0" fontId="18" fillId="2" borderId="18" xfId="0" applyFont="1" applyFill="1" applyBorder="1" applyAlignment="1">
      <alignment horizontal="center" vertical="center" wrapText="1"/>
    </xf>
    <xf numFmtId="0" fontId="18" fillId="2" borderId="31"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1" fillId="0" borderId="12" xfId="0" applyFont="1" applyBorder="1" applyAlignment="1">
      <alignment horizontal="right" vertical="center"/>
    </xf>
    <xf numFmtId="0" fontId="21" fillId="0" borderId="13" xfId="0" applyFont="1" applyBorder="1" applyAlignment="1">
      <alignment horizontal="right" vertical="center"/>
    </xf>
    <xf numFmtId="0" fontId="21" fillId="0" borderId="37" xfId="0" applyFont="1" applyBorder="1" applyAlignment="1">
      <alignment horizontal="right" vertical="center"/>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0" xfId="0" applyFont="1" applyAlignment="1">
      <alignment horizontal="center" vertical="center"/>
    </xf>
    <xf numFmtId="0" fontId="5" fillId="0" borderId="4" xfId="1" applyFont="1" applyBorder="1" applyAlignment="1" applyProtection="1">
      <alignment horizontal="left" vertical="center" wrapText="1"/>
      <protection locked="0"/>
    </xf>
    <xf numFmtId="0" fontId="5" fillId="0" borderId="0" xfId="1" applyFont="1" applyAlignment="1" applyProtection="1">
      <alignment horizontal="left" vertical="center" wrapText="1"/>
      <protection locked="0"/>
    </xf>
    <xf numFmtId="1" fontId="3" fillId="0" borderId="19" xfId="0" applyNumberFormat="1" applyFont="1" applyBorder="1" applyAlignment="1">
      <alignment horizontal="center" vertical="center" wrapText="1"/>
    </xf>
    <xf numFmtId="1" fontId="3" fillId="0" borderId="42" xfId="0" applyNumberFormat="1" applyFont="1" applyBorder="1" applyAlignment="1">
      <alignment horizontal="center" vertical="center" wrapText="1"/>
    </xf>
    <xf numFmtId="1" fontId="3" fillId="0" borderId="22" xfId="0" applyNumberFormat="1" applyFont="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Border="1" applyAlignment="1">
      <alignment horizontal="center" vertical="center" wrapText="1"/>
    </xf>
  </cellXfs>
  <cellStyles count="5">
    <cellStyle name="Comma" xfId="3" builtinId="3"/>
    <cellStyle name="Normal" xfId="0" builtinId="0"/>
    <cellStyle name="Normal 2" xfId="2" xr:uid="{00000000-0005-0000-0000-000001000000}"/>
    <cellStyle name="Normal 3" xfId="1" xr:uid="{00000000-0005-0000-0000-000002000000}"/>
    <cellStyle name="Valuta 2" xfId="4" xr:uid="{4683FB1F-874F-4F39-97AC-74AB9E6E9710}"/>
  </cellStyles>
  <dxfs count="25">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3"/>
  <sheetViews>
    <sheetView showGridLines="0" zoomScaleNormal="100" workbookViewId="0">
      <selection activeCell="B8" sqref="B8"/>
    </sheetView>
  </sheetViews>
  <sheetFormatPr defaultColWidth="9.109375" defaultRowHeight="13.8" x14ac:dyDescent="0.25"/>
  <cols>
    <col min="1" max="1" width="91" style="20" customWidth="1"/>
    <col min="2" max="2" width="65.33203125" style="18" customWidth="1"/>
    <col min="3" max="21" width="9.109375" style="4" customWidth="1"/>
    <col min="22" max="16384" width="9.109375" style="4"/>
  </cols>
  <sheetData>
    <row r="1" spans="1:2" customFormat="1" ht="14.4" x14ac:dyDescent="0.3">
      <c r="A1" s="89" t="s">
        <v>0</v>
      </c>
      <c r="B1" s="90"/>
    </row>
    <row r="2" spans="1:2" customFormat="1" ht="15" customHeight="1" x14ac:dyDescent="0.3">
      <c r="A2" s="95" t="s">
        <v>1</v>
      </c>
      <c r="B2" s="96"/>
    </row>
    <row r="3" spans="1:2" customFormat="1" ht="15" customHeight="1" x14ac:dyDescent="0.3">
      <c r="A3" s="97" t="s">
        <v>2</v>
      </c>
      <c r="B3" s="98"/>
    </row>
    <row r="4" spans="1:2" customFormat="1" ht="15" thickBot="1" x14ac:dyDescent="0.35">
      <c r="A4" s="91" t="s">
        <v>55</v>
      </c>
      <c r="B4" s="92"/>
    </row>
    <row r="5" spans="1:2" s="8" customFormat="1" ht="110.1" customHeight="1" thickBot="1" x14ac:dyDescent="0.3">
      <c r="A5" s="93" t="s">
        <v>237</v>
      </c>
      <c r="B5" s="94"/>
    </row>
    <row r="6" spans="1:2" s="8" customFormat="1" ht="15.6" x14ac:dyDescent="0.25">
      <c r="A6" s="21" t="s">
        <v>3</v>
      </c>
      <c r="B6" s="61" t="s">
        <v>109</v>
      </c>
    </row>
    <row r="7" spans="1:2" s="8" customFormat="1" ht="36" customHeight="1" x14ac:dyDescent="0.25">
      <c r="A7" s="21" t="s">
        <v>4</v>
      </c>
      <c r="B7" s="61" t="s">
        <v>77</v>
      </c>
    </row>
    <row r="8" spans="1:2" s="8" customFormat="1" ht="21.9" customHeight="1" thickBot="1" x14ac:dyDescent="0.3">
      <c r="A8" s="21" t="s">
        <v>58</v>
      </c>
      <c r="B8" s="69" t="s">
        <v>240</v>
      </c>
    </row>
    <row r="9" spans="1:2" s="8" customFormat="1" ht="14.4" thickBot="1" x14ac:dyDescent="0.3">
      <c r="A9" s="78" t="s">
        <v>59</v>
      </c>
      <c r="B9" s="80" t="s">
        <v>60</v>
      </c>
    </row>
    <row r="10" spans="1:2" s="10" customFormat="1" ht="27.6" x14ac:dyDescent="0.25">
      <c r="A10" s="84" t="s">
        <v>78</v>
      </c>
      <c r="B10" s="71" t="s">
        <v>241</v>
      </c>
    </row>
    <row r="11" spans="1:2" s="10" customFormat="1" ht="15" x14ac:dyDescent="0.25">
      <c r="A11" s="85" t="s">
        <v>79</v>
      </c>
      <c r="B11" s="72" t="s">
        <v>241</v>
      </c>
    </row>
    <row r="12" spans="1:2" s="10" customFormat="1" ht="15" x14ac:dyDescent="0.25">
      <c r="A12" s="23" t="s">
        <v>80</v>
      </c>
      <c r="B12" s="72" t="s">
        <v>241</v>
      </c>
    </row>
    <row r="13" spans="1:2" s="10" customFormat="1" ht="27.6" x14ac:dyDescent="0.25">
      <c r="A13" s="24" t="s">
        <v>61</v>
      </c>
      <c r="B13" s="72" t="s">
        <v>241</v>
      </c>
    </row>
    <row r="14" spans="1:2" s="10" customFormat="1" ht="15" x14ac:dyDescent="0.25">
      <c r="A14" s="24" t="s">
        <v>81</v>
      </c>
      <c r="B14" s="72" t="s">
        <v>241</v>
      </c>
    </row>
    <row r="15" spans="1:2" s="10" customFormat="1" ht="15" x14ac:dyDescent="0.25">
      <c r="A15" s="23" t="s">
        <v>82</v>
      </c>
      <c r="B15" s="72" t="s">
        <v>241</v>
      </c>
    </row>
    <row r="16" spans="1:2" s="10" customFormat="1" ht="41.4" x14ac:dyDescent="0.25">
      <c r="A16" s="23" t="s">
        <v>83</v>
      </c>
      <c r="B16" s="72" t="s">
        <v>241</v>
      </c>
    </row>
    <row r="17" spans="1:2" s="10" customFormat="1" ht="27.6" x14ac:dyDescent="0.25">
      <c r="A17" s="25" t="s">
        <v>186</v>
      </c>
      <c r="B17" s="72" t="s">
        <v>241</v>
      </c>
    </row>
    <row r="18" spans="1:2" s="10" customFormat="1" ht="15" x14ac:dyDescent="0.25">
      <c r="A18" s="25" t="s">
        <v>84</v>
      </c>
      <c r="B18" s="72" t="s">
        <v>241</v>
      </c>
    </row>
    <row r="19" spans="1:2" s="10" customFormat="1" ht="27.6" x14ac:dyDescent="0.25">
      <c r="A19" s="26" t="s">
        <v>85</v>
      </c>
      <c r="B19" s="72" t="s">
        <v>241</v>
      </c>
    </row>
    <row r="20" spans="1:2" s="10" customFormat="1" ht="27.6" x14ac:dyDescent="0.25">
      <c r="A20" s="26" t="s">
        <v>86</v>
      </c>
      <c r="B20" s="72" t="s">
        <v>241</v>
      </c>
    </row>
    <row r="21" spans="1:2" s="10" customFormat="1" ht="27.6" x14ac:dyDescent="0.25">
      <c r="A21" s="26" t="s">
        <v>203</v>
      </c>
      <c r="B21" s="72" t="s">
        <v>241</v>
      </c>
    </row>
    <row r="22" spans="1:2" s="10" customFormat="1" ht="27.6" x14ac:dyDescent="0.25">
      <c r="A22" s="26" t="s">
        <v>87</v>
      </c>
      <c r="B22" s="72" t="s">
        <v>241</v>
      </c>
    </row>
    <row r="23" spans="1:2" s="10" customFormat="1" ht="27.6" x14ac:dyDescent="0.25">
      <c r="A23" s="26" t="s">
        <v>88</v>
      </c>
      <c r="B23" s="72" t="s">
        <v>241</v>
      </c>
    </row>
    <row r="24" spans="1:2" s="10" customFormat="1" ht="27.6" x14ac:dyDescent="0.25">
      <c r="A24" s="26" t="s">
        <v>89</v>
      </c>
      <c r="B24" s="72" t="s">
        <v>241</v>
      </c>
    </row>
    <row r="25" spans="1:2" s="10" customFormat="1" ht="15" x14ac:dyDescent="0.25">
      <c r="A25" s="26" t="s">
        <v>90</v>
      </c>
      <c r="B25" s="72" t="s">
        <v>241</v>
      </c>
    </row>
    <row r="26" spans="1:2" s="10" customFormat="1" ht="27.6" x14ac:dyDescent="0.25">
      <c r="A26" s="28" t="s">
        <v>91</v>
      </c>
      <c r="B26" s="72" t="s">
        <v>241</v>
      </c>
    </row>
    <row r="27" spans="1:2" s="10" customFormat="1" ht="41.4" x14ac:dyDescent="0.25">
      <c r="A27" s="26" t="s">
        <v>229</v>
      </c>
      <c r="B27" s="72" t="s">
        <v>243</v>
      </c>
    </row>
    <row r="28" spans="1:2" s="10" customFormat="1" ht="15" x14ac:dyDescent="0.25">
      <c r="A28" s="26" t="s">
        <v>62</v>
      </c>
      <c r="B28" s="72" t="s">
        <v>243</v>
      </c>
    </row>
    <row r="29" spans="1:2" s="10" customFormat="1" ht="27.6" x14ac:dyDescent="0.25">
      <c r="A29" s="26" t="s">
        <v>92</v>
      </c>
      <c r="B29" s="72" t="s">
        <v>243</v>
      </c>
    </row>
    <row r="30" spans="1:2" s="10" customFormat="1" ht="27.6" x14ac:dyDescent="0.25">
      <c r="A30" s="26" t="s">
        <v>93</v>
      </c>
      <c r="B30" s="72" t="s">
        <v>243</v>
      </c>
    </row>
    <row r="31" spans="1:2" s="10" customFormat="1" ht="15" x14ac:dyDescent="0.25">
      <c r="A31" s="26" t="s">
        <v>204</v>
      </c>
      <c r="B31" s="72" t="s">
        <v>243</v>
      </c>
    </row>
    <row r="32" spans="1:2" s="10" customFormat="1" ht="27.6" x14ac:dyDescent="0.25">
      <c r="A32" s="86" t="s">
        <v>94</v>
      </c>
      <c r="B32" s="72" t="s">
        <v>243</v>
      </c>
    </row>
    <row r="33" spans="1:2" s="10" customFormat="1" ht="15" x14ac:dyDescent="0.25">
      <c r="A33" s="26" t="s">
        <v>64</v>
      </c>
      <c r="B33" s="72" t="s">
        <v>243</v>
      </c>
    </row>
    <row r="34" spans="1:2" s="10" customFormat="1" ht="27.6" x14ac:dyDescent="0.25">
      <c r="A34" s="26" t="s">
        <v>95</v>
      </c>
      <c r="B34" s="72" t="s">
        <v>243</v>
      </c>
    </row>
    <row r="35" spans="1:2" s="10" customFormat="1" ht="27.6" x14ac:dyDescent="0.25">
      <c r="A35" s="26" t="s">
        <v>96</v>
      </c>
      <c r="B35" s="72" t="s">
        <v>243</v>
      </c>
    </row>
    <row r="36" spans="1:2" s="10" customFormat="1" ht="27.6" x14ac:dyDescent="0.25">
      <c r="A36" s="26" t="s">
        <v>63</v>
      </c>
      <c r="B36" s="72" t="s">
        <v>243</v>
      </c>
    </row>
    <row r="37" spans="1:2" s="10" customFormat="1" ht="15" x14ac:dyDescent="0.25">
      <c r="A37" s="26" t="s">
        <v>173</v>
      </c>
      <c r="B37" s="72" t="s">
        <v>243</v>
      </c>
    </row>
    <row r="38" spans="1:2" s="10" customFormat="1" ht="41.4" x14ac:dyDescent="0.25">
      <c r="A38" s="26" t="s">
        <v>97</v>
      </c>
      <c r="B38" s="72" t="s">
        <v>243</v>
      </c>
    </row>
    <row r="39" spans="1:2" s="10" customFormat="1" ht="55.2" x14ac:dyDescent="0.25">
      <c r="A39" s="26" t="s">
        <v>228</v>
      </c>
      <c r="B39" s="72" t="s">
        <v>243</v>
      </c>
    </row>
    <row r="40" spans="1:2" s="10" customFormat="1" ht="41.4" x14ac:dyDescent="0.25">
      <c r="A40" s="26" t="s">
        <v>98</v>
      </c>
      <c r="B40" s="72" t="s">
        <v>243</v>
      </c>
    </row>
    <row r="41" spans="1:2" s="10" customFormat="1" ht="15" x14ac:dyDescent="0.25">
      <c r="A41" s="26" t="s">
        <v>65</v>
      </c>
      <c r="B41" s="72" t="s">
        <v>243</v>
      </c>
    </row>
    <row r="42" spans="1:2" s="10" customFormat="1" ht="27.6" x14ac:dyDescent="0.25">
      <c r="A42" s="26" t="s">
        <v>99</v>
      </c>
      <c r="B42" s="72" t="s">
        <v>243</v>
      </c>
    </row>
    <row r="43" spans="1:2" s="10" customFormat="1" ht="27.6" x14ac:dyDescent="0.25">
      <c r="A43" s="26" t="s">
        <v>227</v>
      </c>
      <c r="B43" s="72" t="s">
        <v>243</v>
      </c>
    </row>
    <row r="44" spans="1:2" s="10" customFormat="1" ht="27.6" x14ac:dyDescent="0.25">
      <c r="A44" s="26" t="s">
        <v>100</v>
      </c>
      <c r="B44" s="72" t="s">
        <v>243</v>
      </c>
    </row>
    <row r="45" spans="1:2" s="10" customFormat="1" ht="15" x14ac:dyDescent="0.25">
      <c r="A45" s="26" t="s">
        <v>66</v>
      </c>
      <c r="B45" s="72" t="s">
        <v>243</v>
      </c>
    </row>
    <row r="46" spans="1:2" s="10" customFormat="1" ht="15" x14ac:dyDescent="0.25">
      <c r="A46" s="26" t="s">
        <v>67</v>
      </c>
      <c r="B46" s="72" t="s">
        <v>243</v>
      </c>
    </row>
    <row r="47" spans="1:2" s="10" customFormat="1" ht="15" x14ac:dyDescent="0.25">
      <c r="A47" s="26" t="s">
        <v>68</v>
      </c>
      <c r="B47" s="72" t="s">
        <v>243</v>
      </c>
    </row>
    <row r="48" spans="1:2" s="10" customFormat="1" ht="15" x14ac:dyDescent="0.25">
      <c r="A48" s="26" t="s">
        <v>69</v>
      </c>
      <c r="B48" s="72" t="s">
        <v>243</v>
      </c>
    </row>
    <row r="49" spans="1:2" s="10" customFormat="1" ht="15" x14ac:dyDescent="0.25">
      <c r="A49" s="26" t="s">
        <v>70</v>
      </c>
      <c r="B49" s="72" t="s">
        <v>243</v>
      </c>
    </row>
    <row r="50" spans="1:2" s="10" customFormat="1" ht="27.6" x14ac:dyDescent="0.25">
      <c r="A50" s="26" t="s">
        <v>71</v>
      </c>
      <c r="B50" s="72" t="s">
        <v>243</v>
      </c>
    </row>
    <row r="51" spans="1:2" s="10" customFormat="1" ht="27.6" x14ac:dyDescent="0.25">
      <c r="A51" s="26" t="s">
        <v>72</v>
      </c>
      <c r="B51" s="72" t="s">
        <v>243</v>
      </c>
    </row>
    <row r="52" spans="1:2" s="10" customFormat="1" ht="15" x14ac:dyDescent="0.25">
      <c r="A52" s="26" t="s">
        <v>73</v>
      </c>
      <c r="B52" s="72" t="s">
        <v>243</v>
      </c>
    </row>
    <row r="53" spans="1:2" s="10" customFormat="1" ht="15" x14ac:dyDescent="0.25">
      <c r="A53" s="26" t="s">
        <v>74</v>
      </c>
      <c r="B53" s="72" t="s">
        <v>243</v>
      </c>
    </row>
    <row r="54" spans="1:2" s="10" customFormat="1" ht="15" x14ac:dyDescent="0.25">
      <c r="A54" s="26" t="s">
        <v>75</v>
      </c>
      <c r="B54" s="72" t="s">
        <v>243</v>
      </c>
    </row>
    <row r="55" spans="1:2" s="10" customFormat="1" ht="15" x14ac:dyDescent="0.25">
      <c r="A55" s="26" t="s">
        <v>101</v>
      </c>
      <c r="B55" s="72" t="s">
        <v>243</v>
      </c>
    </row>
    <row r="56" spans="1:2" s="10" customFormat="1" ht="15" x14ac:dyDescent="0.25">
      <c r="A56" s="26" t="s">
        <v>76</v>
      </c>
      <c r="B56" s="72" t="s">
        <v>243</v>
      </c>
    </row>
    <row r="57" spans="1:2" s="10" customFormat="1" ht="15" x14ac:dyDescent="0.25">
      <c r="A57" s="26" t="s">
        <v>102</v>
      </c>
      <c r="B57" s="72" t="s">
        <v>243</v>
      </c>
    </row>
    <row r="58" spans="1:2" s="10" customFormat="1" ht="15" x14ac:dyDescent="0.25">
      <c r="A58" s="26" t="s">
        <v>103</v>
      </c>
      <c r="B58" s="72" t="s">
        <v>243</v>
      </c>
    </row>
    <row r="59" spans="1:2" s="10" customFormat="1" ht="15" x14ac:dyDescent="0.25">
      <c r="A59" s="26" t="s">
        <v>104</v>
      </c>
      <c r="B59" s="72" t="s">
        <v>244</v>
      </c>
    </row>
    <row r="60" spans="1:2" s="10" customFormat="1" ht="15" x14ac:dyDescent="0.25">
      <c r="A60" s="26" t="s">
        <v>107</v>
      </c>
      <c r="B60" s="72" t="s">
        <v>244</v>
      </c>
    </row>
    <row r="61" spans="1:2" s="10" customFormat="1" ht="15" x14ac:dyDescent="0.25">
      <c r="A61" s="26" t="s">
        <v>105</v>
      </c>
      <c r="B61" s="72" t="s">
        <v>244</v>
      </c>
    </row>
    <row r="62" spans="1:2" s="10" customFormat="1" ht="27.6" x14ac:dyDescent="0.25">
      <c r="A62" s="26" t="s">
        <v>106</v>
      </c>
      <c r="B62" s="72" t="s">
        <v>244</v>
      </c>
    </row>
    <row r="63" spans="1:2" s="10" customFormat="1" ht="15.6" thickBot="1" x14ac:dyDescent="0.3">
      <c r="A63" s="27" t="s">
        <v>108</v>
      </c>
      <c r="B63" s="73" t="s">
        <v>244</v>
      </c>
    </row>
  </sheetData>
  <protectedRanges>
    <protectedRange sqref="B10:B63" name="Range1_2"/>
    <protectedRange sqref="B6:B8" name="SvejtloZuto_1_3_1_1"/>
  </protectedRanges>
  <mergeCells count="5">
    <mergeCell ref="A1:B1"/>
    <mergeCell ref="A4:B4"/>
    <mergeCell ref="A5:B5"/>
    <mergeCell ref="A2:B2"/>
    <mergeCell ref="A3:B3"/>
  </mergeCells>
  <phoneticPr fontId="11" type="noConversion"/>
  <conditionalFormatting sqref="B8">
    <cfRule type="notContainsBlanks" dxfId="24" priority="2">
      <formula>LEN(TRIM(B8))&gt;0</formula>
    </cfRule>
  </conditionalFormatting>
  <conditionalFormatting sqref="B10:B63">
    <cfRule type="notContainsBlanks" dxfId="23" priority="1">
      <formula>LEN(TRIM(B10))&gt;0</formula>
    </cfRule>
  </conditionalFormatting>
  <printOptions horizontalCentered="1"/>
  <pageMargins left="0.70866141732283472" right="0.70866141732283472" top="0.59055118110236227" bottom="0.74803149606299213" header="0.31496062992125984" footer="0.31496062992125984"/>
  <pageSetup paperSize="9" scale="66" orientation="portrait" r:id="rId1"/>
  <headerFooter>
    <oddHeader>&amp;R&amp;F</oddHeader>
    <oddFooter>&amp;C&amp;"Arial,Uobičajeno"Stranica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23"/>
  <sheetViews>
    <sheetView showGridLines="0" zoomScaleNormal="100" workbookViewId="0">
      <selection activeCell="N9" sqref="N9"/>
    </sheetView>
  </sheetViews>
  <sheetFormatPr defaultColWidth="9.109375" defaultRowHeight="13.8" x14ac:dyDescent="0.25"/>
  <cols>
    <col min="1" max="1" width="91" style="20" customWidth="1"/>
    <col min="2" max="2" width="61.44140625" style="18" customWidth="1"/>
    <col min="3" max="21" width="9.109375" style="4" customWidth="1"/>
    <col min="22" max="16384" width="9.109375" style="4"/>
  </cols>
  <sheetData>
    <row r="1" spans="1:3" customFormat="1" ht="14.4" x14ac:dyDescent="0.3">
      <c r="A1" s="89" t="s">
        <v>0</v>
      </c>
      <c r="B1" s="90"/>
    </row>
    <row r="2" spans="1:3" customFormat="1" ht="15" customHeight="1" x14ac:dyDescent="0.3">
      <c r="A2" s="95" t="s">
        <v>1</v>
      </c>
      <c r="B2" s="96"/>
    </row>
    <row r="3" spans="1:3" customFormat="1" ht="15" customHeight="1" x14ac:dyDescent="0.3">
      <c r="A3" s="97" t="s">
        <v>2</v>
      </c>
      <c r="B3" s="98"/>
    </row>
    <row r="4" spans="1:3" customFormat="1" ht="15" thickBot="1" x14ac:dyDescent="0.35">
      <c r="A4" s="91" t="s">
        <v>55</v>
      </c>
      <c r="B4" s="92"/>
    </row>
    <row r="5" spans="1:3" s="8" customFormat="1" ht="110.1" customHeight="1" thickBot="1" x14ac:dyDescent="0.3">
      <c r="A5" s="93" t="s">
        <v>237</v>
      </c>
      <c r="B5" s="94"/>
    </row>
    <row r="6" spans="1:3" s="8" customFormat="1" ht="15.6" x14ac:dyDescent="0.25">
      <c r="A6" s="21" t="s">
        <v>3</v>
      </c>
      <c r="B6" s="61" t="s">
        <v>233</v>
      </c>
    </row>
    <row r="7" spans="1:3" s="8" customFormat="1" ht="15.6" x14ac:dyDescent="0.25">
      <c r="A7" s="21" t="s">
        <v>4</v>
      </c>
      <c r="B7" s="61" t="s">
        <v>77</v>
      </c>
    </row>
    <row r="8" spans="1:3" s="8" customFormat="1" ht="21.9" customHeight="1" thickBot="1" x14ac:dyDescent="0.3">
      <c r="A8" s="21" t="s">
        <v>58</v>
      </c>
      <c r="B8" s="69" t="s">
        <v>242</v>
      </c>
    </row>
    <row r="9" spans="1:3" s="8" customFormat="1" ht="30.6" thickBot="1" x14ac:dyDescent="0.3">
      <c r="A9" s="78" t="s">
        <v>59</v>
      </c>
      <c r="B9" s="83" t="s">
        <v>60</v>
      </c>
    </row>
    <row r="10" spans="1:3" s="10" customFormat="1" ht="69" x14ac:dyDescent="0.25">
      <c r="A10" s="84" t="s">
        <v>205</v>
      </c>
      <c r="B10" s="71" t="s">
        <v>269</v>
      </c>
      <c r="C10" s="8"/>
    </row>
    <row r="11" spans="1:3" s="10" customFormat="1" ht="75" customHeight="1" x14ac:dyDescent="0.25">
      <c r="A11" s="22" t="s">
        <v>110</v>
      </c>
      <c r="B11" s="72" t="s">
        <v>269</v>
      </c>
    </row>
    <row r="12" spans="1:3" s="10" customFormat="1" ht="55.2" x14ac:dyDescent="0.25">
      <c r="A12" s="23" t="s">
        <v>111</v>
      </c>
      <c r="B12" s="72" t="s">
        <v>269</v>
      </c>
    </row>
    <row r="13" spans="1:3" s="10" customFormat="1" ht="55.2" x14ac:dyDescent="0.25">
      <c r="A13" s="24" t="s">
        <v>112</v>
      </c>
      <c r="B13" s="72" t="s">
        <v>269</v>
      </c>
    </row>
    <row r="14" spans="1:3" s="10" customFormat="1" ht="75.75" customHeight="1" x14ac:dyDescent="0.25">
      <c r="A14" s="24" t="s">
        <v>113</v>
      </c>
      <c r="B14" s="72" t="s">
        <v>269</v>
      </c>
    </row>
    <row r="15" spans="1:3" s="10" customFormat="1" ht="69" x14ac:dyDescent="0.25">
      <c r="A15" s="23" t="s">
        <v>114</v>
      </c>
      <c r="B15" s="72" t="s">
        <v>269</v>
      </c>
    </row>
    <row r="16" spans="1:3" s="10" customFormat="1" ht="15" x14ac:dyDescent="0.25">
      <c r="A16" s="23" t="s">
        <v>116</v>
      </c>
      <c r="B16" s="72" t="s">
        <v>269</v>
      </c>
    </row>
    <row r="17" spans="1:2" s="10" customFormat="1" ht="27.6" x14ac:dyDescent="0.25">
      <c r="A17" s="25" t="s">
        <v>115</v>
      </c>
      <c r="B17" s="72" t="s">
        <v>269</v>
      </c>
    </row>
    <row r="18" spans="1:2" s="10" customFormat="1" ht="15" x14ac:dyDescent="0.25">
      <c r="A18" s="25" t="s">
        <v>206</v>
      </c>
      <c r="B18" s="72" t="s">
        <v>269</v>
      </c>
    </row>
    <row r="19" spans="1:2" s="10" customFormat="1" ht="15" x14ac:dyDescent="0.25">
      <c r="A19" s="26" t="s">
        <v>207</v>
      </c>
      <c r="B19" s="72" t="s">
        <v>269</v>
      </c>
    </row>
    <row r="20" spans="1:2" s="10" customFormat="1" ht="14.25" customHeight="1" x14ac:dyDescent="0.25">
      <c r="A20" s="26" t="s">
        <v>181</v>
      </c>
      <c r="B20" s="72" t="s">
        <v>269</v>
      </c>
    </row>
    <row r="21" spans="1:2" s="10" customFormat="1" ht="27.6" x14ac:dyDescent="0.25">
      <c r="A21" s="26" t="s">
        <v>183</v>
      </c>
      <c r="B21" s="72" t="s">
        <v>270</v>
      </c>
    </row>
    <row r="22" spans="1:2" s="10" customFormat="1" ht="15" x14ac:dyDescent="0.25">
      <c r="A22" s="26" t="s">
        <v>184</v>
      </c>
      <c r="B22" s="72" t="s">
        <v>270</v>
      </c>
    </row>
    <row r="23" spans="1:2" s="10" customFormat="1" ht="15.6" thickBot="1" x14ac:dyDescent="0.3">
      <c r="A23" s="27" t="s">
        <v>185</v>
      </c>
      <c r="B23" s="73" t="s">
        <v>270</v>
      </c>
    </row>
  </sheetData>
  <protectedRanges>
    <protectedRange sqref="B10:B23" name="Range1_2"/>
    <protectedRange sqref="B6:B8" name="SvejtloZuto_1_3_1_1"/>
  </protectedRanges>
  <mergeCells count="5">
    <mergeCell ref="A1:B1"/>
    <mergeCell ref="A2:B2"/>
    <mergeCell ref="A3:B3"/>
    <mergeCell ref="A4:B4"/>
    <mergeCell ref="A5:B5"/>
  </mergeCells>
  <conditionalFormatting sqref="B8:B23">
    <cfRule type="notContainsBlanks" dxfId="22" priority="1">
      <formula>LEN(TRIM(B8))&gt;0</formula>
    </cfRule>
  </conditionalFormatting>
  <printOptions horizontalCentered="1"/>
  <pageMargins left="0.70866141732283472" right="0.70866141732283472" top="0.59055118110236227" bottom="0.74803149606299213" header="0.31496062992125984" footer="0.31496062992125984"/>
  <pageSetup paperSize="9" scale="66" orientation="portrait" r:id="rId1"/>
  <headerFooter>
    <oddHeader>&amp;R&amp;F</oddHeader>
    <oddFooter>&amp;C&amp;"Arial,Uobičajeno"Stranica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59"/>
  <sheetViews>
    <sheetView showGridLines="0" topLeftCell="A37" zoomScale="70" zoomScaleNormal="70" workbookViewId="0">
      <selection activeCell="C55" sqref="C55"/>
    </sheetView>
  </sheetViews>
  <sheetFormatPr defaultColWidth="9.109375" defaultRowHeight="13.8" x14ac:dyDescent="0.25"/>
  <cols>
    <col min="1" max="1" width="40.6640625" style="18" customWidth="1"/>
    <col min="2" max="2" width="57.6640625" style="18" customWidth="1"/>
    <col min="3" max="3" width="61.109375" style="18" customWidth="1"/>
    <col min="4" max="4" width="25.6640625" style="18" customWidth="1"/>
    <col min="5" max="7" width="25.6640625" style="4" customWidth="1"/>
    <col min="8" max="16384" width="9.109375" style="4"/>
  </cols>
  <sheetData>
    <row r="1" spans="1:5" customFormat="1" ht="14.4" x14ac:dyDescent="0.3">
      <c r="A1" s="89" t="s">
        <v>0</v>
      </c>
      <c r="B1" s="90"/>
      <c r="C1" s="100"/>
      <c r="D1" s="29"/>
    </row>
    <row r="2" spans="1:5" customFormat="1" ht="15" customHeight="1" x14ac:dyDescent="0.3">
      <c r="A2" s="95" t="s">
        <v>1</v>
      </c>
      <c r="B2" s="96"/>
      <c r="C2" s="101"/>
      <c r="D2" s="29"/>
    </row>
    <row r="3" spans="1:5" customFormat="1" ht="15" customHeight="1" x14ac:dyDescent="0.3">
      <c r="A3" s="1" t="s">
        <v>2</v>
      </c>
      <c r="B3" s="2"/>
      <c r="C3" s="3"/>
      <c r="D3" s="29"/>
    </row>
    <row r="4" spans="1:5" customFormat="1" ht="15" thickBot="1" x14ac:dyDescent="0.35">
      <c r="A4" s="5" t="s">
        <v>55</v>
      </c>
      <c r="B4" s="6"/>
      <c r="C4" s="7"/>
      <c r="D4" s="29"/>
    </row>
    <row r="5" spans="1:5" s="8" customFormat="1" ht="110.1" customHeight="1" thickBot="1" x14ac:dyDescent="0.3">
      <c r="A5" s="102" t="s">
        <v>237</v>
      </c>
      <c r="B5" s="103"/>
      <c r="C5" s="104"/>
      <c r="D5" s="30"/>
    </row>
    <row r="6" spans="1:5" s="8" customFormat="1" ht="21.9" customHeight="1" x14ac:dyDescent="0.25">
      <c r="A6" s="9" t="s">
        <v>3</v>
      </c>
      <c r="B6" s="105" t="s">
        <v>129</v>
      </c>
      <c r="C6" s="106"/>
      <c r="D6" s="30"/>
    </row>
    <row r="7" spans="1:5" s="8" customFormat="1" ht="36" customHeight="1" x14ac:dyDescent="0.25">
      <c r="A7" s="9" t="s">
        <v>4</v>
      </c>
      <c r="B7" s="105" t="s">
        <v>77</v>
      </c>
      <c r="C7" s="106"/>
      <c r="D7" s="30"/>
    </row>
    <row r="8" spans="1:5" s="8" customFormat="1" ht="36" customHeight="1" x14ac:dyDescent="0.25">
      <c r="A8" s="9" t="s">
        <v>224</v>
      </c>
      <c r="B8" s="57">
        <v>1400</v>
      </c>
      <c r="C8" s="58"/>
      <c r="D8" s="30"/>
    </row>
    <row r="9" spans="1:5" s="8" customFormat="1" ht="21.9" customHeight="1" x14ac:dyDescent="0.25">
      <c r="A9" s="9" t="s">
        <v>5</v>
      </c>
      <c r="B9" s="109" t="s">
        <v>253</v>
      </c>
      <c r="C9" s="110"/>
      <c r="D9" s="30"/>
    </row>
    <row r="10" spans="1:5" s="8" customFormat="1" ht="30" customHeight="1" thickBot="1" x14ac:dyDescent="0.3">
      <c r="A10" s="111" t="s">
        <v>6</v>
      </c>
      <c r="B10" s="112"/>
      <c r="C10" s="113"/>
      <c r="D10" s="30"/>
    </row>
    <row r="11" spans="1:5" s="8" customFormat="1" ht="54" customHeight="1" x14ac:dyDescent="0.25">
      <c r="A11" s="78" t="s">
        <v>7</v>
      </c>
      <c r="B11" s="79" t="s">
        <v>8</v>
      </c>
      <c r="C11" s="80" t="s">
        <v>51</v>
      </c>
      <c r="D11" s="30"/>
    </row>
    <row r="12" spans="1:5" s="10" customFormat="1" ht="15" x14ac:dyDescent="0.25">
      <c r="A12" s="16" t="s">
        <v>9</v>
      </c>
      <c r="B12" s="81" t="s">
        <v>118</v>
      </c>
      <c r="C12" s="72" t="s">
        <v>254</v>
      </c>
      <c r="D12" s="31"/>
      <c r="E12" s="19"/>
    </row>
    <row r="13" spans="1:5" s="10" customFormat="1" ht="15" x14ac:dyDescent="0.25">
      <c r="A13" s="11" t="s">
        <v>10</v>
      </c>
      <c r="B13" s="12" t="s">
        <v>143</v>
      </c>
      <c r="C13" s="72" t="s">
        <v>254</v>
      </c>
      <c r="D13" s="31"/>
      <c r="E13" s="19"/>
    </row>
    <row r="14" spans="1:5" s="10" customFormat="1" ht="15" x14ac:dyDescent="0.25">
      <c r="A14" s="107" t="s">
        <v>11</v>
      </c>
      <c r="B14" s="12" t="s">
        <v>119</v>
      </c>
      <c r="C14" s="72" t="s">
        <v>254</v>
      </c>
      <c r="D14" s="31"/>
      <c r="E14" s="19"/>
    </row>
    <row r="15" spans="1:5" s="10" customFormat="1" ht="15" x14ac:dyDescent="0.25">
      <c r="A15" s="107"/>
      <c r="B15" s="12" t="s">
        <v>170</v>
      </c>
      <c r="C15" s="72" t="s">
        <v>254</v>
      </c>
      <c r="D15" s="31"/>
      <c r="E15" s="19"/>
    </row>
    <row r="16" spans="1:5" s="10" customFormat="1" ht="15" x14ac:dyDescent="0.25">
      <c r="A16" s="11" t="s">
        <v>12</v>
      </c>
      <c r="B16" s="12" t="s">
        <v>13</v>
      </c>
      <c r="C16" s="72" t="s">
        <v>254</v>
      </c>
      <c r="D16" s="31"/>
      <c r="E16" s="19"/>
    </row>
    <row r="17" spans="1:5" s="10" customFormat="1" ht="15" x14ac:dyDescent="0.25">
      <c r="A17" s="11" t="s">
        <v>14</v>
      </c>
      <c r="B17" s="12" t="s">
        <v>134</v>
      </c>
      <c r="C17" s="72" t="s">
        <v>254</v>
      </c>
      <c r="D17" s="31"/>
      <c r="E17" s="19"/>
    </row>
    <row r="18" spans="1:5" s="10" customFormat="1" ht="41.4" x14ac:dyDescent="0.25">
      <c r="A18" s="11" t="s">
        <v>15</v>
      </c>
      <c r="B18" s="12" t="s">
        <v>230</v>
      </c>
      <c r="C18" s="72" t="s">
        <v>254</v>
      </c>
      <c r="D18" s="31"/>
      <c r="E18" s="19"/>
    </row>
    <row r="19" spans="1:5" s="10" customFormat="1" ht="15" x14ac:dyDescent="0.25">
      <c r="A19" s="13" t="s">
        <v>16</v>
      </c>
      <c r="B19" s="12" t="s">
        <v>17</v>
      </c>
      <c r="C19" s="72" t="s">
        <v>254</v>
      </c>
      <c r="D19" s="31"/>
      <c r="E19" s="19"/>
    </row>
    <row r="20" spans="1:5" s="10" customFormat="1" ht="15" x14ac:dyDescent="0.25">
      <c r="A20" s="13" t="s">
        <v>18</v>
      </c>
      <c r="B20" s="32" t="s">
        <v>192</v>
      </c>
      <c r="C20" s="72" t="s">
        <v>254</v>
      </c>
      <c r="D20" s="31"/>
      <c r="E20" s="19"/>
    </row>
    <row r="21" spans="1:5" s="10" customFormat="1" ht="15" x14ac:dyDescent="0.25">
      <c r="A21" s="11" t="s">
        <v>19</v>
      </c>
      <c r="B21" s="12">
        <v>2</v>
      </c>
      <c r="C21" s="72" t="s">
        <v>254</v>
      </c>
      <c r="D21" s="31"/>
      <c r="E21" s="19"/>
    </row>
    <row r="22" spans="1:5" s="10" customFormat="1" ht="27.6" x14ac:dyDescent="0.25">
      <c r="A22" s="11" t="s">
        <v>20</v>
      </c>
      <c r="B22" s="12">
        <v>650</v>
      </c>
      <c r="C22" s="72" t="s">
        <v>254</v>
      </c>
      <c r="D22" s="31"/>
      <c r="E22" s="19"/>
    </row>
    <row r="23" spans="1:5" s="10" customFormat="1" ht="15" x14ac:dyDescent="0.25">
      <c r="A23" s="13" t="s">
        <v>22</v>
      </c>
      <c r="B23" s="12" t="s">
        <v>132</v>
      </c>
      <c r="C23" s="72" t="s">
        <v>254</v>
      </c>
      <c r="D23" s="31"/>
      <c r="E23" s="19"/>
    </row>
    <row r="24" spans="1:5" s="10" customFormat="1" ht="15" x14ac:dyDescent="0.25">
      <c r="A24" s="13" t="s">
        <v>23</v>
      </c>
      <c r="B24" s="12" t="s">
        <v>137</v>
      </c>
      <c r="C24" s="72" t="s">
        <v>254</v>
      </c>
      <c r="D24" s="31"/>
      <c r="E24" s="19"/>
    </row>
    <row r="25" spans="1:5" s="10" customFormat="1" ht="15" x14ac:dyDescent="0.25">
      <c r="A25" s="11" t="s">
        <v>25</v>
      </c>
      <c r="B25" s="12" t="s">
        <v>21</v>
      </c>
      <c r="C25" s="72" t="s">
        <v>254</v>
      </c>
      <c r="D25" s="31"/>
      <c r="E25" s="19"/>
    </row>
    <row r="26" spans="1:5" s="10" customFormat="1" ht="15" x14ac:dyDescent="0.25">
      <c r="A26" s="11" t="s">
        <v>26</v>
      </c>
      <c r="B26" s="12" t="s">
        <v>27</v>
      </c>
      <c r="C26" s="72" t="s">
        <v>254</v>
      </c>
      <c r="D26" s="31"/>
      <c r="E26" s="19"/>
    </row>
    <row r="27" spans="1:5" s="10" customFormat="1" ht="15" x14ac:dyDescent="0.25">
      <c r="A27" s="11" t="s">
        <v>28</v>
      </c>
      <c r="B27" s="12" t="s">
        <v>130</v>
      </c>
      <c r="C27" s="72" t="s">
        <v>255</v>
      </c>
      <c r="D27" s="31"/>
      <c r="E27" s="19"/>
    </row>
    <row r="28" spans="1:5" ht="15" x14ac:dyDescent="0.25">
      <c r="A28" s="11" t="s">
        <v>187</v>
      </c>
      <c r="B28" s="12" t="s">
        <v>135</v>
      </c>
      <c r="C28" s="72" t="s">
        <v>255</v>
      </c>
    </row>
    <row r="29" spans="1:5" s="10" customFormat="1" ht="15" x14ac:dyDescent="0.25">
      <c r="A29" s="11" t="s">
        <v>124</v>
      </c>
      <c r="B29" s="12" t="s">
        <v>136</v>
      </c>
      <c r="C29" s="72" t="s">
        <v>255</v>
      </c>
      <c r="D29" s="31"/>
      <c r="E29" s="19"/>
    </row>
    <row r="30" spans="1:5" s="10" customFormat="1" ht="27.6" x14ac:dyDescent="0.25">
      <c r="A30" s="82" t="s">
        <v>54</v>
      </c>
      <c r="B30" s="12" t="s">
        <v>131</v>
      </c>
      <c r="C30" s="72" t="s">
        <v>255</v>
      </c>
      <c r="D30" s="31"/>
      <c r="E30" s="19"/>
    </row>
    <row r="31" spans="1:5" s="10" customFormat="1" ht="15" x14ac:dyDescent="0.25">
      <c r="A31" s="107" t="s">
        <v>29</v>
      </c>
      <c r="B31" s="12" t="s">
        <v>30</v>
      </c>
      <c r="C31" s="72" t="s">
        <v>255</v>
      </c>
      <c r="D31" s="31"/>
      <c r="E31" s="19"/>
    </row>
    <row r="32" spans="1:5" s="10" customFormat="1" ht="15" x14ac:dyDescent="0.25">
      <c r="A32" s="107"/>
      <c r="B32" s="12" t="s">
        <v>31</v>
      </c>
      <c r="C32" s="72" t="s">
        <v>255</v>
      </c>
      <c r="D32" s="31"/>
      <c r="E32" s="19"/>
    </row>
    <row r="33" spans="1:11" s="10" customFormat="1" ht="15" x14ac:dyDescent="0.25">
      <c r="A33" s="107"/>
      <c r="B33" s="12" t="s">
        <v>32</v>
      </c>
      <c r="C33" s="72" t="s">
        <v>255</v>
      </c>
      <c r="D33" s="31"/>
      <c r="E33" s="19"/>
    </row>
    <row r="34" spans="1:11" s="10" customFormat="1" ht="15" x14ac:dyDescent="0.25">
      <c r="A34" s="107"/>
      <c r="B34" s="12" t="s">
        <v>33</v>
      </c>
      <c r="C34" s="72" t="s">
        <v>255</v>
      </c>
      <c r="D34" s="31"/>
      <c r="E34" s="19"/>
    </row>
    <row r="35" spans="1:11" s="10" customFormat="1" ht="41.4" x14ac:dyDescent="0.25">
      <c r="A35" s="107" t="s">
        <v>32</v>
      </c>
      <c r="B35" s="32" t="s">
        <v>166</v>
      </c>
      <c r="C35" s="72" t="s">
        <v>255</v>
      </c>
      <c r="D35" s="31"/>
      <c r="E35" s="19"/>
    </row>
    <row r="36" spans="1:11" s="10" customFormat="1" ht="41.4" x14ac:dyDescent="0.25">
      <c r="A36" s="107"/>
      <c r="B36" s="32" t="s">
        <v>167</v>
      </c>
      <c r="C36" s="72" t="s">
        <v>255</v>
      </c>
      <c r="D36" s="31"/>
      <c r="E36" s="19"/>
    </row>
    <row r="37" spans="1:11" s="10" customFormat="1" ht="15" x14ac:dyDescent="0.25">
      <c r="A37" s="107" t="s">
        <v>33</v>
      </c>
      <c r="B37" s="32" t="s">
        <v>168</v>
      </c>
      <c r="C37" s="72" t="s">
        <v>255</v>
      </c>
      <c r="D37" s="31"/>
      <c r="E37" s="19"/>
    </row>
    <row r="38" spans="1:11" s="10" customFormat="1" ht="27.6" x14ac:dyDescent="0.25">
      <c r="A38" s="107"/>
      <c r="B38" s="32" t="s">
        <v>169</v>
      </c>
      <c r="C38" s="72" t="s">
        <v>255</v>
      </c>
      <c r="D38" s="31"/>
      <c r="E38" s="19"/>
    </row>
    <row r="39" spans="1:11" s="10" customFormat="1" ht="15" x14ac:dyDescent="0.25">
      <c r="A39" s="14" t="s">
        <v>34</v>
      </c>
      <c r="B39" s="12" t="s">
        <v>35</v>
      </c>
      <c r="C39" s="72" t="s">
        <v>255</v>
      </c>
      <c r="D39" s="31"/>
      <c r="E39" s="19"/>
    </row>
    <row r="40" spans="1:11" s="10" customFormat="1" ht="27.6" x14ac:dyDescent="0.25">
      <c r="A40" s="15" t="s">
        <v>36</v>
      </c>
      <c r="B40" s="12" t="s">
        <v>133</v>
      </c>
      <c r="C40" s="72" t="s">
        <v>255</v>
      </c>
      <c r="D40" s="31"/>
      <c r="E40" s="19"/>
    </row>
    <row r="41" spans="1:11" s="10" customFormat="1" ht="27.6" x14ac:dyDescent="0.25">
      <c r="A41" s="15" t="s">
        <v>37</v>
      </c>
      <c r="B41" s="12" t="s">
        <v>189</v>
      </c>
      <c r="C41" s="72" t="s">
        <v>255</v>
      </c>
      <c r="D41" s="31"/>
      <c r="E41" s="19"/>
    </row>
    <row r="42" spans="1:11" s="10" customFormat="1" ht="27.6" x14ac:dyDescent="0.25">
      <c r="A42" s="108" t="s">
        <v>38</v>
      </c>
      <c r="B42" s="12" t="s">
        <v>39</v>
      </c>
      <c r="C42" s="72" t="s">
        <v>255</v>
      </c>
      <c r="D42" s="31"/>
      <c r="E42" s="19"/>
    </row>
    <row r="43" spans="1:11" s="10" customFormat="1" ht="41.4" x14ac:dyDescent="0.25">
      <c r="A43" s="108"/>
      <c r="B43" s="33" t="s">
        <v>171</v>
      </c>
      <c r="C43" s="72" t="s">
        <v>255</v>
      </c>
      <c r="D43" s="31"/>
      <c r="E43" s="19"/>
    </row>
    <row r="44" spans="1:11" s="10" customFormat="1" ht="15" customHeight="1" x14ac:dyDescent="0.25">
      <c r="A44" s="99" t="s">
        <v>172</v>
      </c>
      <c r="B44" s="12" t="s">
        <v>126</v>
      </c>
      <c r="C44" s="72" t="s">
        <v>255</v>
      </c>
      <c r="D44" s="31"/>
      <c r="E44" s="19"/>
    </row>
    <row r="45" spans="1:11" s="10" customFormat="1" ht="27.6" x14ac:dyDescent="0.25">
      <c r="A45" s="99"/>
      <c r="B45" s="32" t="s">
        <v>173</v>
      </c>
      <c r="C45" s="72" t="s">
        <v>255</v>
      </c>
      <c r="D45" s="31"/>
      <c r="E45" s="19"/>
    </row>
    <row r="46" spans="1:11" s="10" customFormat="1" ht="15" x14ac:dyDescent="0.25">
      <c r="A46" s="99" t="s">
        <v>40</v>
      </c>
      <c r="B46" s="12" t="s">
        <v>41</v>
      </c>
      <c r="C46" s="72" t="s">
        <v>255</v>
      </c>
      <c r="D46" s="31"/>
      <c r="E46" s="19"/>
    </row>
    <row r="47" spans="1:11" ht="15" x14ac:dyDescent="0.25">
      <c r="A47" s="99"/>
      <c r="B47" s="32" t="s">
        <v>53</v>
      </c>
      <c r="C47" s="72" t="s">
        <v>255</v>
      </c>
      <c r="D47" s="31"/>
      <c r="E47" s="19"/>
      <c r="F47" s="10"/>
      <c r="G47" s="10"/>
      <c r="H47" s="10"/>
      <c r="I47" s="10"/>
      <c r="J47" s="10"/>
      <c r="K47" s="10"/>
    </row>
    <row r="48" spans="1:11" ht="15" x14ac:dyDescent="0.25">
      <c r="A48" s="16" t="s">
        <v>42</v>
      </c>
      <c r="B48" s="34" t="s">
        <v>56</v>
      </c>
      <c r="C48" s="72" t="s">
        <v>255</v>
      </c>
      <c r="D48" s="31"/>
      <c r="E48" s="19"/>
      <c r="F48" s="10"/>
      <c r="G48" s="10"/>
      <c r="H48" s="10"/>
      <c r="I48" s="10"/>
      <c r="J48" s="10"/>
      <c r="K48" s="10"/>
    </row>
    <row r="49" spans="1:5" s="10" customFormat="1" ht="15" x14ac:dyDescent="0.25">
      <c r="A49" s="16" t="s">
        <v>57</v>
      </c>
      <c r="B49" s="34" t="s">
        <v>128</v>
      </c>
      <c r="C49" s="72" t="s">
        <v>255</v>
      </c>
      <c r="D49" s="31"/>
    </row>
    <row r="50" spans="1:5" s="10" customFormat="1" ht="15" x14ac:dyDescent="0.25">
      <c r="A50" s="16" t="s">
        <v>174</v>
      </c>
      <c r="B50" s="34" t="s">
        <v>175</v>
      </c>
      <c r="C50" s="72" t="s">
        <v>255</v>
      </c>
      <c r="D50" s="31"/>
    </row>
    <row r="51" spans="1:5" s="10" customFormat="1" ht="27.6" x14ac:dyDescent="0.25">
      <c r="A51" s="16" t="s">
        <v>43</v>
      </c>
      <c r="B51" s="12" t="s">
        <v>44</v>
      </c>
      <c r="C51" s="151" t="s">
        <v>277</v>
      </c>
      <c r="D51" s="31"/>
      <c r="E51" s="19"/>
    </row>
    <row r="52" spans="1:5" s="10" customFormat="1" ht="42" x14ac:dyDescent="0.25">
      <c r="A52" s="16" t="s">
        <v>176</v>
      </c>
      <c r="B52" s="34" t="s">
        <v>177</v>
      </c>
      <c r="C52" s="72" t="s">
        <v>255</v>
      </c>
      <c r="D52" s="31"/>
      <c r="E52" s="19"/>
    </row>
    <row r="53" spans="1:5" s="10" customFormat="1" ht="55.2" x14ac:dyDescent="0.25">
      <c r="A53" s="16" t="s">
        <v>178</v>
      </c>
      <c r="B53" s="34" t="s">
        <v>179</v>
      </c>
      <c r="C53" s="72" t="s">
        <v>256</v>
      </c>
      <c r="D53" s="31"/>
      <c r="E53" s="19"/>
    </row>
    <row r="54" spans="1:5" s="10" customFormat="1" ht="27.6" x14ac:dyDescent="0.25">
      <c r="A54" s="16" t="s">
        <v>180</v>
      </c>
      <c r="B54" s="34" t="s">
        <v>181</v>
      </c>
      <c r="C54" s="72" t="s">
        <v>256</v>
      </c>
      <c r="D54" s="31"/>
      <c r="E54" s="19"/>
    </row>
    <row r="55" spans="1:5" s="10" customFormat="1" ht="96.6" x14ac:dyDescent="0.25">
      <c r="A55" s="16" t="s">
        <v>182</v>
      </c>
      <c r="B55" s="34" t="s">
        <v>231</v>
      </c>
      <c r="C55" s="72" t="s">
        <v>256</v>
      </c>
      <c r="D55" s="31"/>
      <c r="E55" s="19"/>
    </row>
    <row r="56" spans="1:5" s="10" customFormat="1" ht="41.4" x14ac:dyDescent="0.25">
      <c r="A56" s="16" t="s">
        <v>45</v>
      </c>
      <c r="B56" s="34" t="s">
        <v>52</v>
      </c>
      <c r="C56" s="151" t="s">
        <v>277</v>
      </c>
      <c r="D56" s="31"/>
      <c r="E56" s="19"/>
    </row>
    <row r="57" spans="1:5" s="10" customFormat="1" ht="15" x14ac:dyDescent="0.25">
      <c r="A57" s="99" t="s">
        <v>46</v>
      </c>
      <c r="B57" s="34" t="s">
        <v>47</v>
      </c>
      <c r="C57" s="72" t="s">
        <v>256</v>
      </c>
      <c r="D57" s="31"/>
      <c r="E57" s="19"/>
    </row>
    <row r="58" spans="1:5" s="10" customFormat="1" ht="15" x14ac:dyDescent="0.25">
      <c r="A58" s="99"/>
      <c r="B58" s="33" t="s">
        <v>48</v>
      </c>
      <c r="C58" s="72" t="s">
        <v>256</v>
      </c>
      <c r="D58" s="31"/>
      <c r="E58" s="19"/>
    </row>
    <row r="59" spans="1:5" s="10" customFormat="1" ht="14.4" thickBot="1" x14ac:dyDescent="0.3">
      <c r="A59" s="17" t="s">
        <v>49</v>
      </c>
      <c r="B59" s="35" t="s">
        <v>50</v>
      </c>
      <c r="C59" s="152" t="s">
        <v>277</v>
      </c>
    </row>
  </sheetData>
  <protectedRanges>
    <protectedRange sqref="C12:C50 C52:C55 C57:C58" name="Range1_2_2_2"/>
    <protectedRange sqref="B6:B9" name="SvejtloZuto_1_3_1"/>
    <protectedRange sqref="C51" name="Range1_2_3"/>
    <protectedRange sqref="C56" name="Range1_2_3_1"/>
    <protectedRange sqref="C59" name="Range1_2_3_2_1"/>
  </protectedRanges>
  <mergeCells count="15">
    <mergeCell ref="A57:A58"/>
    <mergeCell ref="A1:C1"/>
    <mergeCell ref="A2:C2"/>
    <mergeCell ref="A5:C5"/>
    <mergeCell ref="B6:C6"/>
    <mergeCell ref="B7:C7"/>
    <mergeCell ref="A35:A36"/>
    <mergeCell ref="A37:A38"/>
    <mergeCell ref="A14:A15"/>
    <mergeCell ref="A46:A47"/>
    <mergeCell ref="A44:A45"/>
    <mergeCell ref="A42:A43"/>
    <mergeCell ref="B9:C9"/>
    <mergeCell ref="A10:C10"/>
    <mergeCell ref="A31:A34"/>
  </mergeCells>
  <conditionalFormatting sqref="B9">
    <cfRule type="notContainsBlanks" dxfId="21" priority="7">
      <formula>LEN(TRIM(B9))&gt;0</formula>
    </cfRule>
  </conditionalFormatting>
  <conditionalFormatting sqref="C12:C50 C52:C55 C57:C58">
    <cfRule type="notContainsBlanks" dxfId="20" priority="5">
      <formula>LEN(TRIM(C12))&gt;0</formula>
    </cfRule>
  </conditionalFormatting>
  <printOptions horizontalCentered="1"/>
  <pageMargins left="0.25" right="0.25" top="0.75" bottom="0.75" header="0.3" footer="0.3"/>
  <pageSetup paperSize="9" scale="73" orientation="portrait" r:id="rId1"/>
  <headerFooter>
    <oddHeader>&amp;R&amp;F</oddHeader>
    <oddFooter>&amp;C&amp;"Arial,Uobičajeno"Stranica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58"/>
  <sheetViews>
    <sheetView showGridLines="0" topLeftCell="B49" zoomScaleNormal="100" workbookViewId="0">
      <selection activeCell="C62" sqref="C62"/>
    </sheetView>
  </sheetViews>
  <sheetFormatPr defaultColWidth="9.109375" defaultRowHeight="13.8" x14ac:dyDescent="0.25"/>
  <cols>
    <col min="1" max="1" width="40.6640625" style="18" customWidth="1"/>
    <col min="2" max="2" width="57.6640625" style="18" customWidth="1"/>
    <col min="3" max="3" width="61.109375" style="18" customWidth="1"/>
    <col min="4" max="4" width="25.6640625" style="18" customWidth="1"/>
    <col min="5" max="6" width="25.6640625" style="4" customWidth="1"/>
    <col min="7" max="16384" width="9.109375" style="4"/>
  </cols>
  <sheetData>
    <row r="1" spans="1:4" customFormat="1" ht="14.4" x14ac:dyDescent="0.3">
      <c r="A1" s="89" t="s">
        <v>0</v>
      </c>
      <c r="B1" s="90"/>
      <c r="C1" s="100"/>
      <c r="D1" s="29"/>
    </row>
    <row r="2" spans="1:4" customFormat="1" ht="15" customHeight="1" x14ac:dyDescent="0.3">
      <c r="A2" s="95" t="s">
        <v>1</v>
      </c>
      <c r="B2" s="96"/>
      <c r="C2" s="101"/>
      <c r="D2" s="29"/>
    </row>
    <row r="3" spans="1:4" customFormat="1" ht="15" customHeight="1" x14ac:dyDescent="0.3">
      <c r="A3" s="1" t="s">
        <v>2</v>
      </c>
      <c r="B3" s="2"/>
      <c r="C3" s="3"/>
      <c r="D3" s="29"/>
    </row>
    <row r="4" spans="1:4" customFormat="1" ht="15" thickBot="1" x14ac:dyDescent="0.35">
      <c r="A4" s="5" t="s">
        <v>55</v>
      </c>
      <c r="B4" s="6"/>
      <c r="C4" s="7"/>
      <c r="D4" s="29"/>
    </row>
    <row r="5" spans="1:4" s="8" customFormat="1" ht="110.1" customHeight="1" thickBot="1" x14ac:dyDescent="0.3">
      <c r="A5" s="102" t="s">
        <v>237</v>
      </c>
      <c r="B5" s="103"/>
      <c r="C5" s="104"/>
      <c r="D5" s="30"/>
    </row>
    <row r="6" spans="1:4" s="8" customFormat="1" ht="21.9" customHeight="1" x14ac:dyDescent="0.25">
      <c r="A6" s="9" t="s">
        <v>3</v>
      </c>
      <c r="B6" s="105" t="s">
        <v>138</v>
      </c>
      <c r="C6" s="106"/>
      <c r="D6" s="30"/>
    </row>
    <row r="7" spans="1:4" s="8" customFormat="1" ht="36" customHeight="1" x14ac:dyDescent="0.25">
      <c r="A7" s="9" t="s">
        <v>4</v>
      </c>
      <c r="B7" s="105" t="s">
        <v>77</v>
      </c>
      <c r="C7" s="106"/>
      <c r="D7" s="30"/>
    </row>
    <row r="8" spans="1:4" s="8" customFormat="1" ht="36" customHeight="1" x14ac:dyDescent="0.25">
      <c r="A8" s="9" t="s">
        <v>224</v>
      </c>
      <c r="B8" s="57">
        <v>160</v>
      </c>
      <c r="C8" s="58"/>
      <c r="D8" s="30"/>
    </row>
    <row r="9" spans="1:4" s="8" customFormat="1" ht="21.9" customHeight="1" x14ac:dyDescent="0.25">
      <c r="A9" s="9" t="s">
        <v>5</v>
      </c>
      <c r="B9" s="109" t="s">
        <v>257</v>
      </c>
      <c r="C9" s="110"/>
      <c r="D9" s="30"/>
    </row>
    <row r="10" spans="1:4" s="8" customFormat="1" ht="30" customHeight="1" thickBot="1" x14ac:dyDescent="0.3">
      <c r="A10" s="111" t="s">
        <v>6</v>
      </c>
      <c r="B10" s="112"/>
      <c r="C10" s="113"/>
      <c r="D10" s="30"/>
    </row>
    <row r="11" spans="1:4" s="8" customFormat="1" ht="54" customHeight="1" thickBot="1" x14ac:dyDescent="0.3">
      <c r="A11" s="78" t="s">
        <v>7</v>
      </c>
      <c r="B11" s="79" t="s">
        <v>8</v>
      </c>
      <c r="C11" s="80" t="s">
        <v>51</v>
      </c>
      <c r="D11" s="30"/>
    </row>
    <row r="12" spans="1:4" s="10" customFormat="1" ht="15" x14ac:dyDescent="0.25">
      <c r="A12" s="87" t="s">
        <v>9</v>
      </c>
      <c r="B12" s="88" t="s">
        <v>118</v>
      </c>
      <c r="C12" s="71" t="s">
        <v>258</v>
      </c>
      <c r="D12" s="31"/>
    </row>
    <row r="13" spans="1:4" s="10" customFormat="1" ht="15" x14ac:dyDescent="0.25">
      <c r="A13" s="11" t="s">
        <v>10</v>
      </c>
      <c r="B13" s="12" t="s">
        <v>143</v>
      </c>
      <c r="C13" s="72" t="s">
        <v>258</v>
      </c>
      <c r="D13" s="31"/>
    </row>
    <row r="14" spans="1:4" s="10" customFormat="1" ht="15" x14ac:dyDescent="0.25">
      <c r="A14" s="11" t="s">
        <v>11</v>
      </c>
      <c r="B14" s="12" t="s">
        <v>119</v>
      </c>
      <c r="C14" s="72" t="s">
        <v>258</v>
      </c>
      <c r="D14" s="31"/>
    </row>
    <row r="15" spans="1:4" s="10" customFormat="1" ht="15" x14ac:dyDescent="0.25">
      <c r="A15" s="11" t="s">
        <v>12</v>
      </c>
      <c r="B15" s="12" t="s">
        <v>13</v>
      </c>
      <c r="C15" s="72" t="s">
        <v>258</v>
      </c>
      <c r="D15" s="31"/>
    </row>
    <row r="16" spans="1:4" s="10" customFormat="1" ht="15" x14ac:dyDescent="0.25">
      <c r="A16" s="11" t="s">
        <v>14</v>
      </c>
      <c r="B16" s="12" t="s">
        <v>134</v>
      </c>
      <c r="C16" s="72" t="s">
        <v>258</v>
      </c>
      <c r="D16" s="31"/>
    </row>
    <row r="17" spans="1:4" s="10" customFormat="1" ht="41.4" x14ac:dyDescent="0.25">
      <c r="A17" s="11" t="s">
        <v>15</v>
      </c>
      <c r="B17" s="12" t="s">
        <v>230</v>
      </c>
      <c r="C17" s="72" t="s">
        <v>258</v>
      </c>
      <c r="D17" s="31"/>
    </row>
    <row r="18" spans="1:4" s="10" customFormat="1" ht="15" x14ac:dyDescent="0.25">
      <c r="A18" s="13" t="s">
        <v>16</v>
      </c>
      <c r="B18" s="12" t="s">
        <v>17</v>
      </c>
      <c r="C18" s="72" t="s">
        <v>258</v>
      </c>
      <c r="D18" s="31"/>
    </row>
    <row r="19" spans="1:4" s="10" customFormat="1" ht="15" x14ac:dyDescent="0.25">
      <c r="A19" s="13" t="s">
        <v>18</v>
      </c>
      <c r="B19" s="32" t="s">
        <v>192</v>
      </c>
      <c r="C19" s="72" t="s">
        <v>258</v>
      </c>
      <c r="D19" s="31"/>
    </row>
    <row r="20" spans="1:4" s="10" customFormat="1" ht="15" x14ac:dyDescent="0.25">
      <c r="A20" s="11" t="s">
        <v>19</v>
      </c>
      <c r="B20" s="12">
        <v>2</v>
      </c>
      <c r="C20" s="72" t="s">
        <v>258</v>
      </c>
      <c r="D20" s="31"/>
    </row>
    <row r="21" spans="1:4" s="10" customFormat="1" ht="27.6" x14ac:dyDescent="0.25">
      <c r="A21" s="11" t="s">
        <v>20</v>
      </c>
      <c r="B21" s="12">
        <v>2000</v>
      </c>
      <c r="C21" s="72" t="s">
        <v>258</v>
      </c>
      <c r="D21" s="31"/>
    </row>
    <row r="22" spans="1:4" s="10" customFormat="1" ht="15" x14ac:dyDescent="0.25">
      <c r="A22" s="13" t="s">
        <v>22</v>
      </c>
      <c r="B22" s="12" t="s">
        <v>193</v>
      </c>
      <c r="C22" s="72" t="s">
        <v>258</v>
      </c>
      <c r="D22" s="31"/>
    </row>
    <row r="23" spans="1:4" s="10" customFormat="1" ht="15" x14ac:dyDescent="0.25">
      <c r="A23" s="13" t="s">
        <v>23</v>
      </c>
      <c r="B23" s="12" t="s">
        <v>137</v>
      </c>
      <c r="C23" s="72" t="s">
        <v>258</v>
      </c>
      <c r="D23" s="31"/>
    </row>
    <row r="24" spans="1:4" s="10" customFormat="1" ht="15" x14ac:dyDescent="0.25">
      <c r="A24" s="11" t="s">
        <v>25</v>
      </c>
      <c r="B24" s="12" t="s">
        <v>21</v>
      </c>
      <c r="C24" s="72" t="s">
        <v>258</v>
      </c>
      <c r="D24" s="31"/>
    </row>
    <row r="25" spans="1:4" s="10" customFormat="1" ht="15" x14ac:dyDescent="0.25">
      <c r="A25" s="11" t="s">
        <v>26</v>
      </c>
      <c r="B25" s="12" t="s">
        <v>27</v>
      </c>
      <c r="C25" s="72" t="s">
        <v>258</v>
      </c>
      <c r="D25" s="31"/>
    </row>
    <row r="26" spans="1:4" s="10" customFormat="1" ht="15" x14ac:dyDescent="0.25">
      <c r="A26" s="11" t="s">
        <v>28</v>
      </c>
      <c r="B26" s="12" t="s">
        <v>194</v>
      </c>
      <c r="C26" s="72" t="s">
        <v>258</v>
      </c>
      <c r="D26" s="31"/>
    </row>
    <row r="27" spans="1:4" ht="15" x14ac:dyDescent="0.25">
      <c r="A27" s="11" t="s">
        <v>187</v>
      </c>
      <c r="B27" s="12" t="s">
        <v>139</v>
      </c>
      <c r="C27" s="72" t="s">
        <v>258</v>
      </c>
    </row>
    <row r="28" spans="1:4" s="10" customFormat="1" ht="15" x14ac:dyDescent="0.25">
      <c r="A28" s="11" t="s">
        <v>124</v>
      </c>
      <c r="B28" s="12" t="s">
        <v>140</v>
      </c>
      <c r="C28" s="72" t="s">
        <v>259</v>
      </c>
      <c r="D28" s="31"/>
    </row>
    <row r="29" spans="1:4" s="10" customFormat="1" ht="27.6" x14ac:dyDescent="0.25">
      <c r="A29" s="82" t="s">
        <v>54</v>
      </c>
      <c r="B29" s="12" t="s">
        <v>195</v>
      </c>
      <c r="C29" s="72" t="s">
        <v>259</v>
      </c>
      <c r="D29" s="31"/>
    </row>
    <row r="30" spans="1:4" s="10" customFormat="1" ht="15" x14ac:dyDescent="0.25">
      <c r="A30" s="107" t="s">
        <v>29</v>
      </c>
      <c r="B30" s="12" t="s">
        <v>30</v>
      </c>
      <c r="C30" s="72" t="s">
        <v>259</v>
      </c>
      <c r="D30" s="31"/>
    </row>
    <row r="31" spans="1:4" s="10" customFormat="1" ht="15" x14ac:dyDescent="0.25">
      <c r="A31" s="107"/>
      <c r="B31" s="12" t="s">
        <v>31</v>
      </c>
      <c r="C31" s="72" t="s">
        <v>259</v>
      </c>
      <c r="D31" s="31"/>
    </row>
    <row r="32" spans="1:4" s="10" customFormat="1" ht="15" x14ac:dyDescent="0.25">
      <c r="A32" s="107"/>
      <c r="B32" s="12" t="s">
        <v>32</v>
      </c>
      <c r="C32" s="72" t="s">
        <v>259</v>
      </c>
      <c r="D32" s="31"/>
    </row>
    <row r="33" spans="1:10" s="10" customFormat="1" ht="15" x14ac:dyDescent="0.25">
      <c r="A33" s="107"/>
      <c r="B33" s="12" t="s">
        <v>33</v>
      </c>
      <c r="C33" s="72" t="s">
        <v>259</v>
      </c>
      <c r="D33" s="31"/>
    </row>
    <row r="34" spans="1:10" s="10" customFormat="1" ht="41.4" x14ac:dyDescent="0.25">
      <c r="A34" s="107" t="s">
        <v>32</v>
      </c>
      <c r="B34" s="32" t="s">
        <v>166</v>
      </c>
      <c r="C34" s="72" t="s">
        <v>259</v>
      </c>
      <c r="D34" s="31"/>
    </row>
    <row r="35" spans="1:10" s="10" customFormat="1" ht="41.4" x14ac:dyDescent="0.25">
      <c r="A35" s="107"/>
      <c r="B35" s="32" t="s">
        <v>167</v>
      </c>
      <c r="C35" s="72" t="s">
        <v>259</v>
      </c>
      <c r="D35" s="31"/>
    </row>
    <row r="36" spans="1:10" s="10" customFormat="1" ht="15" x14ac:dyDescent="0.25">
      <c r="A36" s="107" t="s">
        <v>33</v>
      </c>
      <c r="B36" s="32" t="s">
        <v>168</v>
      </c>
      <c r="C36" s="72" t="s">
        <v>259</v>
      </c>
      <c r="D36" s="31"/>
    </row>
    <row r="37" spans="1:10" s="10" customFormat="1" ht="27.6" x14ac:dyDescent="0.25">
      <c r="A37" s="107"/>
      <c r="B37" s="32" t="s">
        <v>169</v>
      </c>
      <c r="C37" s="72" t="s">
        <v>259</v>
      </c>
      <c r="D37" s="31"/>
    </row>
    <row r="38" spans="1:10" s="10" customFormat="1" ht="15" x14ac:dyDescent="0.25">
      <c r="A38" s="14" t="s">
        <v>34</v>
      </c>
      <c r="B38" s="12" t="s">
        <v>35</v>
      </c>
      <c r="C38" s="72" t="s">
        <v>259</v>
      </c>
      <c r="D38" s="31"/>
    </row>
    <row r="39" spans="1:10" s="10" customFormat="1" ht="27.6" x14ac:dyDescent="0.25">
      <c r="A39" s="15" t="s">
        <v>36</v>
      </c>
      <c r="B39" s="12" t="s">
        <v>133</v>
      </c>
      <c r="C39" s="72" t="s">
        <v>259</v>
      </c>
      <c r="D39" s="31"/>
    </row>
    <row r="40" spans="1:10" s="10" customFormat="1" ht="27.6" x14ac:dyDescent="0.25">
      <c r="A40" s="15" t="s">
        <v>37</v>
      </c>
      <c r="B40" s="12" t="s">
        <v>188</v>
      </c>
      <c r="C40" s="72" t="s">
        <v>259</v>
      </c>
      <c r="D40" s="31"/>
    </row>
    <row r="41" spans="1:10" s="10" customFormat="1" ht="27.6" x14ac:dyDescent="0.25">
      <c r="A41" s="108" t="s">
        <v>38</v>
      </c>
      <c r="B41" s="12" t="s">
        <v>39</v>
      </c>
      <c r="C41" s="72" t="s">
        <v>259</v>
      </c>
      <c r="D41" s="31"/>
    </row>
    <row r="42" spans="1:10" s="10" customFormat="1" ht="41.4" x14ac:dyDescent="0.25">
      <c r="A42" s="108"/>
      <c r="B42" s="33" t="s">
        <v>171</v>
      </c>
      <c r="C42" s="72" t="s">
        <v>259</v>
      </c>
      <c r="D42" s="31"/>
    </row>
    <row r="43" spans="1:10" s="10" customFormat="1" ht="15" customHeight="1" x14ac:dyDescent="0.25">
      <c r="A43" s="99" t="s">
        <v>172</v>
      </c>
      <c r="B43" s="12" t="s">
        <v>126</v>
      </c>
      <c r="C43" s="72" t="s">
        <v>259</v>
      </c>
      <c r="D43" s="31"/>
    </row>
    <row r="44" spans="1:10" s="10" customFormat="1" ht="27.6" x14ac:dyDescent="0.25">
      <c r="A44" s="99"/>
      <c r="B44" s="32" t="s">
        <v>173</v>
      </c>
      <c r="C44" s="72" t="s">
        <v>259</v>
      </c>
      <c r="D44" s="31"/>
    </row>
    <row r="45" spans="1:10" s="10" customFormat="1" ht="15" x14ac:dyDescent="0.25">
      <c r="A45" s="99" t="s">
        <v>40</v>
      </c>
      <c r="B45" s="12" t="s">
        <v>41</v>
      </c>
      <c r="C45" s="72" t="s">
        <v>259</v>
      </c>
      <c r="D45" s="31"/>
    </row>
    <row r="46" spans="1:10" ht="15" x14ac:dyDescent="0.25">
      <c r="A46" s="99"/>
      <c r="B46" s="32" t="s">
        <v>53</v>
      </c>
      <c r="C46" s="72" t="s">
        <v>259</v>
      </c>
      <c r="D46" s="31"/>
      <c r="E46" s="10"/>
      <c r="F46" s="10"/>
      <c r="G46" s="10"/>
      <c r="H46" s="10"/>
      <c r="I46" s="10"/>
      <c r="J46" s="10"/>
    </row>
    <row r="47" spans="1:10" ht="15" x14ac:dyDescent="0.25">
      <c r="A47" s="16" t="s">
        <v>42</v>
      </c>
      <c r="B47" s="34" t="s">
        <v>56</v>
      </c>
      <c r="C47" s="72" t="s">
        <v>259</v>
      </c>
      <c r="D47" s="31"/>
      <c r="E47" s="10"/>
      <c r="F47" s="10"/>
      <c r="G47" s="10"/>
      <c r="H47" s="10"/>
      <c r="I47" s="10"/>
      <c r="J47" s="10"/>
    </row>
    <row r="48" spans="1:10" s="10" customFormat="1" ht="15" x14ac:dyDescent="0.25">
      <c r="A48" s="16" t="s">
        <v>57</v>
      </c>
      <c r="B48" s="34" t="s">
        <v>128</v>
      </c>
      <c r="C48" s="72" t="s">
        <v>259</v>
      </c>
      <c r="D48" s="31"/>
    </row>
    <row r="49" spans="1:4" s="10" customFormat="1" ht="15" x14ac:dyDescent="0.25">
      <c r="A49" s="16" t="s">
        <v>174</v>
      </c>
      <c r="B49" s="34" t="s">
        <v>175</v>
      </c>
      <c r="C49" s="72" t="s">
        <v>259</v>
      </c>
      <c r="D49" s="31"/>
    </row>
    <row r="50" spans="1:4" s="10" customFormat="1" ht="27.6" x14ac:dyDescent="0.25">
      <c r="A50" s="16" t="s">
        <v>43</v>
      </c>
      <c r="B50" s="12" t="s">
        <v>44</v>
      </c>
      <c r="C50" s="151" t="s">
        <v>277</v>
      </c>
      <c r="D50" s="31"/>
    </row>
    <row r="51" spans="1:4" s="10" customFormat="1" ht="42" x14ac:dyDescent="0.25">
      <c r="A51" s="16" t="s">
        <v>176</v>
      </c>
      <c r="B51" s="34" t="s">
        <v>177</v>
      </c>
      <c r="C51" s="72" t="s">
        <v>259</v>
      </c>
      <c r="D51" s="31"/>
    </row>
    <row r="52" spans="1:4" s="10" customFormat="1" ht="55.2" x14ac:dyDescent="0.25">
      <c r="A52" s="16" t="s">
        <v>178</v>
      </c>
      <c r="B52" s="34" t="s">
        <v>179</v>
      </c>
      <c r="C52" s="72" t="s">
        <v>259</v>
      </c>
      <c r="D52" s="31"/>
    </row>
    <row r="53" spans="1:4" s="10" customFormat="1" ht="27.6" x14ac:dyDescent="0.25">
      <c r="A53" s="16" t="s">
        <v>180</v>
      </c>
      <c r="B53" s="34" t="s">
        <v>181</v>
      </c>
      <c r="C53" s="72" t="s">
        <v>259</v>
      </c>
      <c r="D53" s="31"/>
    </row>
    <row r="54" spans="1:4" s="10" customFormat="1" ht="96.6" x14ac:dyDescent="0.25">
      <c r="A54" s="16" t="s">
        <v>182</v>
      </c>
      <c r="B54" s="34" t="s">
        <v>231</v>
      </c>
      <c r="C54" s="72" t="s">
        <v>260</v>
      </c>
      <c r="D54" s="31"/>
    </row>
    <row r="55" spans="1:4" s="10" customFormat="1" ht="41.4" x14ac:dyDescent="0.25">
      <c r="A55" s="16" t="s">
        <v>45</v>
      </c>
      <c r="B55" s="34" t="s">
        <v>52</v>
      </c>
      <c r="C55" s="151" t="s">
        <v>277</v>
      </c>
      <c r="D55" s="31"/>
    </row>
    <row r="56" spans="1:4" s="10" customFormat="1" ht="15" x14ac:dyDescent="0.25">
      <c r="A56" s="99" t="s">
        <v>46</v>
      </c>
      <c r="B56" s="34" t="s">
        <v>47</v>
      </c>
      <c r="C56" s="72" t="s">
        <v>260</v>
      </c>
      <c r="D56" s="31"/>
    </row>
    <row r="57" spans="1:4" ht="15" x14ac:dyDescent="0.25">
      <c r="A57" s="99"/>
      <c r="B57" s="33" t="s">
        <v>48</v>
      </c>
      <c r="C57" s="72" t="s">
        <v>260</v>
      </c>
    </row>
    <row r="58" spans="1:4" ht="14.4" thickBot="1" x14ac:dyDescent="0.3">
      <c r="A58" s="17" t="s">
        <v>49</v>
      </c>
      <c r="B58" s="35" t="s">
        <v>50</v>
      </c>
      <c r="C58" s="153" t="s">
        <v>277</v>
      </c>
    </row>
  </sheetData>
  <protectedRanges>
    <protectedRange sqref="B6:B7 B9" name="SvejtloZuto_1_3_1"/>
    <protectedRange sqref="B8" name="SvejtloZuto_1_3_1_1"/>
    <protectedRange sqref="C12:C49 C51:C54 C56:C57" name="Range1_2_2_2_1"/>
    <protectedRange sqref="C50" name="Range1_2_3_1"/>
    <protectedRange sqref="C55" name="Range1_2_3_1_1"/>
    <protectedRange sqref="C58" name="Range1_2_3_1_2"/>
  </protectedRanges>
  <mergeCells count="14">
    <mergeCell ref="A1:C1"/>
    <mergeCell ref="A2:C2"/>
    <mergeCell ref="A5:C5"/>
    <mergeCell ref="B6:C6"/>
    <mergeCell ref="A56:A57"/>
    <mergeCell ref="A41:A42"/>
    <mergeCell ref="A43:A44"/>
    <mergeCell ref="A45:A46"/>
    <mergeCell ref="B7:C7"/>
    <mergeCell ref="A34:A35"/>
    <mergeCell ref="A36:A37"/>
    <mergeCell ref="B9:C9"/>
    <mergeCell ref="A10:C10"/>
    <mergeCell ref="A30:A33"/>
  </mergeCells>
  <conditionalFormatting sqref="B9">
    <cfRule type="notContainsBlanks" dxfId="19" priority="8">
      <formula>LEN(TRIM(B9))&gt;0</formula>
    </cfRule>
  </conditionalFormatting>
  <conditionalFormatting sqref="C12:C49 C51:C54 C56:C57">
    <cfRule type="notContainsBlanks" dxfId="18" priority="1">
      <formula>LEN(TRIM(C12))&gt;0</formula>
    </cfRule>
  </conditionalFormatting>
  <printOptions horizontalCentered="1"/>
  <pageMargins left="0.25" right="0.25" top="0.75" bottom="0.75" header="0.3" footer="0.3"/>
  <pageSetup paperSize="9" scale="73" orientation="portrait" r:id="rId1"/>
  <headerFooter>
    <oddHeader>&amp;R&amp;F</oddHeader>
    <oddFooter>&amp;C&amp;"Arial,Uobičajeno"Stranica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58"/>
  <sheetViews>
    <sheetView showGridLines="0" topLeftCell="A40" zoomScaleNormal="100" workbookViewId="0">
      <selection activeCell="C55" sqref="C55"/>
    </sheetView>
  </sheetViews>
  <sheetFormatPr defaultColWidth="9.109375" defaultRowHeight="13.8" x14ac:dyDescent="0.25"/>
  <cols>
    <col min="1" max="1" width="40.6640625" style="18" customWidth="1"/>
    <col min="2" max="2" width="57.6640625" style="18" customWidth="1"/>
    <col min="3" max="3" width="54.88671875" style="18" customWidth="1"/>
    <col min="4" max="4" width="25.6640625" style="18" customWidth="1"/>
    <col min="5" max="7" width="25.6640625" style="4" customWidth="1"/>
    <col min="8" max="16384" width="9.109375" style="4"/>
  </cols>
  <sheetData>
    <row r="1" spans="1:5" customFormat="1" ht="14.4" x14ac:dyDescent="0.3">
      <c r="A1" s="89" t="s">
        <v>0</v>
      </c>
      <c r="B1" s="90"/>
      <c r="C1" s="100"/>
      <c r="D1" s="29"/>
    </row>
    <row r="2" spans="1:5" customFormat="1" ht="15" customHeight="1" x14ac:dyDescent="0.3">
      <c r="A2" s="95" t="s">
        <v>1</v>
      </c>
      <c r="B2" s="96"/>
      <c r="C2" s="101"/>
      <c r="D2" s="29"/>
    </row>
    <row r="3" spans="1:5" customFormat="1" ht="15" customHeight="1" x14ac:dyDescent="0.3">
      <c r="A3" s="1" t="s">
        <v>2</v>
      </c>
      <c r="B3" s="2"/>
      <c r="C3" s="3"/>
      <c r="D3" s="29"/>
    </row>
    <row r="4" spans="1:5" customFormat="1" ht="15" thickBot="1" x14ac:dyDescent="0.35">
      <c r="A4" s="5" t="s">
        <v>55</v>
      </c>
      <c r="B4" s="6"/>
      <c r="C4" s="7"/>
      <c r="D4" s="29"/>
    </row>
    <row r="5" spans="1:5" s="8" customFormat="1" ht="110.1" customHeight="1" thickBot="1" x14ac:dyDescent="0.3">
      <c r="A5" s="102" t="s">
        <v>237</v>
      </c>
      <c r="B5" s="103"/>
      <c r="C5" s="104"/>
      <c r="D5" s="30"/>
    </row>
    <row r="6" spans="1:5" s="8" customFormat="1" ht="21.9" customHeight="1" x14ac:dyDescent="0.25">
      <c r="A6" s="9" t="s">
        <v>3</v>
      </c>
      <c r="B6" s="105" t="s">
        <v>117</v>
      </c>
      <c r="C6" s="106"/>
      <c r="D6" s="30"/>
    </row>
    <row r="7" spans="1:5" s="8" customFormat="1" ht="36" customHeight="1" x14ac:dyDescent="0.25">
      <c r="A7" s="9" t="s">
        <v>4</v>
      </c>
      <c r="B7" s="105" t="s">
        <v>77</v>
      </c>
      <c r="C7" s="106"/>
      <c r="D7" s="30"/>
    </row>
    <row r="8" spans="1:5" s="8" customFormat="1" ht="36" customHeight="1" x14ac:dyDescent="0.25">
      <c r="A8" s="9" t="s">
        <v>224</v>
      </c>
      <c r="B8" s="57">
        <v>400</v>
      </c>
      <c r="C8" s="58"/>
      <c r="D8" s="30"/>
    </row>
    <row r="9" spans="1:5" s="8" customFormat="1" ht="21.9" customHeight="1" x14ac:dyDescent="0.25">
      <c r="A9" s="9" t="s">
        <v>5</v>
      </c>
      <c r="B9" s="109" t="s">
        <v>272</v>
      </c>
      <c r="C9" s="110"/>
      <c r="D9" s="30"/>
    </row>
    <row r="10" spans="1:5" s="8" customFormat="1" ht="30" customHeight="1" thickBot="1" x14ac:dyDescent="0.3">
      <c r="A10" s="111" t="s">
        <v>6</v>
      </c>
      <c r="B10" s="112"/>
      <c r="C10" s="113"/>
      <c r="D10" s="30"/>
    </row>
    <row r="11" spans="1:5" s="8" customFormat="1" ht="54" customHeight="1" thickBot="1" x14ac:dyDescent="0.3">
      <c r="A11" s="78" t="s">
        <v>7</v>
      </c>
      <c r="B11" s="79" t="s">
        <v>8</v>
      </c>
      <c r="C11" s="80" t="s">
        <v>51</v>
      </c>
      <c r="D11" s="30"/>
    </row>
    <row r="12" spans="1:5" s="10" customFormat="1" ht="15" x14ac:dyDescent="0.25">
      <c r="A12" s="87" t="s">
        <v>9</v>
      </c>
      <c r="B12" s="88" t="s">
        <v>118</v>
      </c>
      <c r="C12" s="71" t="s">
        <v>245</v>
      </c>
      <c r="D12" s="31"/>
      <c r="E12" s="19"/>
    </row>
    <row r="13" spans="1:5" s="10" customFormat="1" ht="15" x14ac:dyDescent="0.25">
      <c r="A13" s="11" t="s">
        <v>10</v>
      </c>
      <c r="B13" s="12" t="s">
        <v>238</v>
      </c>
      <c r="C13" s="72" t="s">
        <v>245</v>
      </c>
      <c r="D13" s="31"/>
      <c r="E13" s="19"/>
    </row>
    <row r="14" spans="1:5" s="10" customFormat="1" ht="15" x14ac:dyDescent="0.25">
      <c r="A14" s="11" t="s">
        <v>11</v>
      </c>
      <c r="B14" s="12" t="s">
        <v>119</v>
      </c>
      <c r="C14" s="72" t="s">
        <v>245</v>
      </c>
      <c r="D14" s="31"/>
      <c r="E14" s="19"/>
    </row>
    <row r="15" spans="1:5" s="10" customFormat="1" ht="15" x14ac:dyDescent="0.25">
      <c r="A15" s="11" t="s">
        <v>12</v>
      </c>
      <c r="B15" s="12" t="s">
        <v>13</v>
      </c>
      <c r="C15" s="72" t="s">
        <v>245</v>
      </c>
      <c r="D15" s="31"/>
      <c r="E15" s="19"/>
    </row>
    <row r="16" spans="1:5" s="10" customFormat="1" ht="15" x14ac:dyDescent="0.25">
      <c r="A16" s="11" t="s">
        <v>14</v>
      </c>
      <c r="B16" s="12" t="s">
        <v>196</v>
      </c>
      <c r="C16" s="72" t="s">
        <v>245</v>
      </c>
      <c r="D16" s="31"/>
      <c r="E16" s="19"/>
    </row>
    <row r="17" spans="1:5" s="10" customFormat="1" ht="41.4" x14ac:dyDescent="0.25">
      <c r="A17" s="11" t="s">
        <v>15</v>
      </c>
      <c r="B17" s="12" t="s">
        <v>230</v>
      </c>
      <c r="C17" s="72" t="s">
        <v>245</v>
      </c>
      <c r="D17" s="31"/>
      <c r="E17" s="19"/>
    </row>
    <row r="18" spans="1:5" s="10" customFormat="1" ht="15" x14ac:dyDescent="0.25">
      <c r="A18" s="13" t="s">
        <v>16</v>
      </c>
      <c r="B18" s="12" t="s">
        <v>17</v>
      </c>
      <c r="C18" s="72" t="s">
        <v>245</v>
      </c>
      <c r="D18" s="31"/>
      <c r="E18" s="19"/>
    </row>
    <row r="19" spans="1:5" s="10" customFormat="1" ht="15" x14ac:dyDescent="0.25">
      <c r="A19" s="13" t="s">
        <v>18</v>
      </c>
      <c r="B19" s="32" t="s">
        <v>192</v>
      </c>
      <c r="C19" s="72" t="s">
        <v>245</v>
      </c>
      <c r="D19" s="31"/>
      <c r="E19" s="19"/>
    </row>
    <row r="20" spans="1:5" s="10" customFormat="1" ht="15" x14ac:dyDescent="0.25">
      <c r="A20" s="11" t="s">
        <v>19</v>
      </c>
      <c r="B20" s="12">
        <v>2</v>
      </c>
      <c r="C20" s="72" t="s">
        <v>245</v>
      </c>
      <c r="D20" s="31"/>
      <c r="E20" s="19"/>
    </row>
    <row r="21" spans="1:5" s="10" customFormat="1" ht="27.6" x14ac:dyDescent="0.25">
      <c r="A21" s="11" t="s">
        <v>20</v>
      </c>
      <c r="B21" s="12">
        <v>1130</v>
      </c>
      <c r="C21" s="72" t="s">
        <v>245</v>
      </c>
      <c r="D21" s="31"/>
      <c r="E21" s="19"/>
    </row>
    <row r="22" spans="1:5" s="10" customFormat="1" ht="15" x14ac:dyDescent="0.25">
      <c r="A22" s="13" t="s">
        <v>22</v>
      </c>
      <c r="B22" s="12" t="s">
        <v>121</v>
      </c>
      <c r="C22" s="72" t="s">
        <v>245</v>
      </c>
      <c r="D22" s="31"/>
      <c r="E22" s="19"/>
    </row>
    <row r="23" spans="1:5" s="10" customFormat="1" ht="15" x14ac:dyDescent="0.25">
      <c r="A23" s="13" t="s">
        <v>23</v>
      </c>
      <c r="B23" s="12" t="s">
        <v>24</v>
      </c>
      <c r="C23" s="72" t="s">
        <v>245</v>
      </c>
      <c r="D23" s="31"/>
      <c r="E23" s="19"/>
    </row>
    <row r="24" spans="1:5" s="10" customFormat="1" ht="15" x14ac:dyDescent="0.25">
      <c r="A24" s="11" t="s">
        <v>25</v>
      </c>
      <c r="B24" s="12" t="s">
        <v>21</v>
      </c>
      <c r="C24" s="72" t="s">
        <v>245</v>
      </c>
      <c r="D24" s="31"/>
      <c r="E24" s="19"/>
    </row>
    <row r="25" spans="1:5" s="10" customFormat="1" ht="15" x14ac:dyDescent="0.25">
      <c r="A25" s="11" t="s">
        <v>26</v>
      </c>
      <c r="B25" s="12" t="s">
        <v>27</v>
      </c>
      <c r="C25" s="72" t="s">
        <v>245</v>
      </c>
      <c r="D25" s="31"/>
      <c r="E25" s="19"/>
    </row>
    <row r="26" spans="1:5" s="10" customFormat="1" ht="15" x14ac:dyDescent="0.25">
      <c r="A26" s="11" t="s">
        <v>28</v>
      </c>
      <c r="B26" s="12" t="s">
        <v>120</v>
      </c>
      <c r="C26" s="72" t="s">
        <v>245</v>
      </c>
      <c r="D26" s="31"/>
      <c r="E26" s="19"/>
    </row>
    <row r="27" spans="1:5" ht="15" x14ac:dyDescent="0.25">
      <c r="A27" s="11" t="s">
        <v>187</v>
      </c>
      <c r="B27" s="12" t="s">
        <v>123</v>
      </c>
      <c r="C27" s="72" t="s">
        <v>245</v>
      </c>
    </row>
    <row r="28" spans="1:5" s="10" customFormat="1" ht="15" x14ac:dyDescent="0.25">
      <c r="A28" s="11" t="s">
        <v>124</v>
      </c>
      <c r="B28" s="12" t="s">
        <v>125</v>
      </c>
      <c r="C28" s="72" t="s">
        <v>245</v>
      </c>
      <c r="D28" s="31"/>
      <c r="E28" s="19"/>
    </row>
    <row r="29" spans="1:5" s="10" customFormat="1" ht="27.6" x14ac:dyDescent="0.25">
      <c r="A29" s="82" t="s">
        <v>54</v>
      </c>
      <c r="B29" s="12" t="s">
        <v>197</v>
      </c>
      <c r="C29" s="72" t="s">
        <v>245</v>
      </c>
      <c r="D29" s="31"/>
      <c r="E29" s="19"/>
    </row>
    <row r="30" spans="1:5" s="10" customFormat="1" ht="15" x14ac:dyDescent="0.25">
      <c r="A30" s="107" t="s">
        <v>29</v>
      </c>
      <c r="B30" s="12" t="s">
        <v>30</v>
      </c>
      <c r="C30" s="72" t="s">
        <v>245</v>
      </c>
      <c r="D30" s="31"/>
      <c r="E30" s="19"/>
    </row>
    <row r="31" spans="1:5" s="10" customFormat="1" ht="15" x14ac:dyDescent="0.25">
      <c r="A31" s="107"/>
      <c r="B31" s="12" t="s">
        <v>31</v>
      </c>
      <c r="C31" s="72" t="s">
        <v>245</v>
      </c>
      <c r="D31" s="31"/>
      <c r="E31" s="19"/>
    </row>
    <row r="32" spans="1:5" s="10" customFormat="1" ht="15" x14ac:dyDescent="0.25">
      <c r="A32" s="107"/>
      <c r="B32" s="12" t="s">
        <v>32</v>
      </c>
      <c r="C32" s="72" t="s">
        <v>245</v>
      </c>
      <c r="D32" s="31"/>
      <c r="E32" s="19"/>
    </row>
    <row r="33" spans="1:11" s="10" customFormat="1" ht="15" x14ac:dyDescent="0.25">
      <c r="A33" s="107"/>
      <c r="B33" s="12" t="s">
        <v>33</v>
      </c>
      <c r="C33" s="72" t="s">
        <v>245</v>
      </c>
      <c r="D33" s="31"/>
      <c r="E33" s="19"/>
    </row>
    <row r="34" spans="1:11" s="10" customFormat="1" ht="41.4" x14ac:dyDescent="0.25">
      <c r="A34" s="107" t="s">
        <v>32</v>
      </c>
      <c r="B34" s="32" t="s">
        <v>166</v>
      </c>
      <c r="C34" s="72" t="s">
        <v>245</v>
      </c>
      <c r="D34" s="31"/>
      <c r="E34" s="19"/>
    </row>
    <row r="35" spans="1:11" s="10" customFormat="1" ht="41.4" x14ac:dyDescent="0.25">
      <c r="A35" s="107"/>
      <c r="B35" s="32" t="s">
        <v>167</v>
      </c>
      <c r="C35" s="72" t="s">
        <v>245</v>
      </c>
      <c r="D35" s="31"/>
      <c r="E35" s="19"/>
    </row>
    <row r="36" spans="1:11" s="10" customFormat="1" ht="15" x14ac:dyDescent="0.25">
      <c r="A36" s="107" t="s">
        <v>33</v>
      </c>
      <c r="B36" s="32" t="s">
        <v>168</v>
      </c>
      <c r="C36" s="72" t="s">
        <v>245</v>
      </c>
      <c r="D36" s="31"/>
      <c r="E36" s="19"/>
    </row>
    <row r="37" spans="1:11" s="10" customFormat="1" ht="27.6" x14ac:dyDescent="0.25">
      <c r="A37" s="107"/>
      <c r="B37" s="32" t="s">
        <v>169</v>
      </c>
      <c r="C37" s="72" t="s">
        <v>245</v>
      </c>
      <c r="D37" s="31"/>
      <c r="E37" s="19"/>
    </row>
    <row r="38" spans="1:11" s="10" customFormat="1" ht="15" x14ac:dyDescent="0.25">
      <c r="A38" s="14" t="s">
        <v>34</v>
      </c>
      <c r="B38" s="12" t="s">
        <v>35</v>
      </c>
      <c r="C38" s="72" t="s">
        <v>245</v>
      </c>
      <c r="D38" s="31"/>
      <c r="E38" s="19"/>
    </row>
    <row r="39" spans="1:11" s="10" customFormat="1" ht="15" x14ac:dyDescent="0.25">
      <c r="A39" s="15" t="s">
        <v>36</v>
      </c>
      <c r="B39" s="12" t="s">
        <v>122</v>
      </c>
      <c r="C39" s="72" t="s">
        <v>245</v>
      </c>
      <c r="D39" s="31"/>
      <c r="E39" s="19"/>
    </row>
    <row r="40" spans="1:11" s="10" customFormat="1" ht="27.6" x14ac:dyDescent="0.25">
      <c r="A40" s="15" t="s">
        <v>37</v>
      </c>
      <c r="B40" s="12" t="s">
        <v>198</v>
      </c>
      <c r="C40" s="72" t="s">
        <v>245</v>
      </c>
      <c r="D40" s="31"/>
      <c r="E40" s="19"/>
    </row>
    <row r="41" spans="1:11" s="10" customFormat="1" ht="27.6" x14ac:dyDescent="0.25">
      <c r="A41" s="108" t="s">
        <v>38</v>
      </c>
      <c r="B41" s="12" t="s">
        <v>39</v>
      </c>
      <c r="C41" s="72" t="s">
        <v>246</v>
      </c>
      <c r="D41" s="31"/>
      <c r="E41" s="19"/>
    </row>
    <row r="42" spans="1:11" s="10" customFormat="1" ht="41.4" x14ac:dyDescent="0.25">
      <c r="A42" s="108"/>
      <c r="B42" s="33" t="s">
        <v>171</v>
      </c>
      <c r="C42" s="72" t="s">
        <v>246</v>
      </c>
      <c r="D42" s="31"/>
      <c r="E42" s="19"/>
    </row>
    <row r="43" spans="1:11" s="10" customFormat="1" ht="15" customHeight="1" x14ac:dyDescent="0.25">
      <c r="A43" s="99" t="s">
        <v>172</v>
      </c>
      <c r="B43" s="12" t="s">
        <v>126</v>
      </c>
      <c r="C43" s="72" t="s">
        <v>246</v>
      </c>
      <c r="D43" s="31"/>
      <c r="E43" s="19"/>
    </row>
    <row r="44" spans="1:11" s="10" customFormat="1" ht="27.6" x14ac:dyDescent="0.25">
      <c r="A44" s="99"/>
      <c r="B44" s="32" t="s">
        <v>173</v>
      </c>
      <c r="C44" s="72" t="s">
        <v>246</v>
      </c>
      <c r="D44" s="31"/>
      <c r="E44" s="19"/>
    </row>
    <row r="45" spans="1:11" s="10" customFormat="1" ht="15" x14ac:dyDescent="0.25">
      <c r="A45" s="99" t="s">
        <v>40</v>
      </c>
      <c r="B45" s="12" t="s">
        <v>41</v>
      </c>
      <c r="C45" s="72" t="s">
        <v>246</v>
      </c>
      <c r="D45" s="31"/>
      <c r="E45" s="19"/>
    </row>
    <row r="46" spans="1:11" ht="15" x14ac:dyDescent="0.25">
      <c r="A46" s="99"/>
      <c r="B46" s="32" t="s">
        <v>53</v>
      </c>
      <c r="C46" s="72" t="s">
        <v>246</v>
      </c>
      <c r="D46" s="31"/>
      <c r="E46" s="19"/>
      <c r="F46" s="10"/>
      <c r="G46" s="10"/>
      <c r="H46" s="10"/>
      <c r="I46" s="10"/>
      <c r="J46" s="10"/>
      <c r="K46" s="10"/>
    </row>
    <row r="47" spans="1:11" ht="15" x14ac:dyDescent="0.25">
      <c r="A47" s="16" t="s">
        <v>42</v>
      </c>
      <c r="B47" s="34" t="s">
        <v>56</v>
      </c>
      <c r="C47" s="72" t="s">
        <v>246</v>
      </c>
      <c r="D47" s="31"/>
      <c r="E47" s="19"/>
      <c r="F47" s="10"/>
      <c r="G47" s="10"/>
      <c r="H47" s="10"/>
      <c r="I47" s="10"/>
      <c r="J47" s="10"/>
      <c r="K47" s="10"/>
    </row>
    <row r="48" spans="1:11" s="10" customFormat="1" ht="15" x14ac:dyDescent="0.25">
      <c r="A48" s="16" t="s">
        <v>57</v>
      </c>
      <c r="B48" s="34" t="s">
        <v>128</v>
      </c>
      <c r="C48" s="72" t="s">
        <v>246</v>
      </c>
      <c r="D48" s="31"/>
    </row>
    <row r="49" spans="1:5" s="10" customFormat="1" ht="15" x14ac:dyDescent="0.25">
      <c r="A49" s="16" t="s">
        <v>174</v>
      </c>
      <c r="B49" s="34" t="s">
        <v>175</v>
      </c>
      <c r="C49" s="72" t="s">
        <v>246</v>
      </c>
      <c r="D49" s="31"/>
    </row>
    <row r="50" spans="1:5" s="10" customFormat="1" ht="27.6" x14ac:dyDescent="0.25">
      <c r="A50" s="16" t="s">
        <v>43</v>
      </c>
      <c r="B50" s="12" t="s">
        <v>44</v>
      </c>
      <c r="C50" s="151" t="s">
        <v>277</v>
      </c>
      <c r="D50" s="31"/>
      <c r="E50" s="19"/>
    </row>
    <row r="51" spans="1:5" s="10" customFormat="1" ht="42" x14ac:dyDescent="0.25">
      <c r="A51" s="16" t="s">
        <v>176</v>
      </c>
      <c r="B51" s="34" t="s">
        <v>177</v>
      </c>
      <c r="C51" s="72" t="s">
        <v>246</v>
      </c>
      <c r="D51" s="31"/>
      <c r="E51" s="19"/>
    </row>
    <row r="52" spans="1:5" s="10" customFormat="1" ht="55.2" x14ac:dyDescent="0.25">
      <c r="A52" s="16" t="s">
        <v>178</v>
      </c>
      <c r="B52" s="34" t="s">
        <v>179</v>
      </c>
      <c r="C52" s="72" t="s">
        <v>246</v>
      </c>
      <c r="D52" s="31"/>
      <c r="E52" s="19"/>
    </row>
    <row r="53" spans="1:5" s="10" customFormat="1" ht="27.6" x14ac:dyDescent="0.25">
      <c r="A53" s="16" t="s">
        <v>180</v>
      </c>
      <c r="B53" s="34" t="s">
        <v>181</v>
      </c>
      <c r="C53" s="72" t="s">
        <v>246</v>
      </c>
      <c r="D53" s="31"/>
      <c r="E53" s="19"/>
    </row>
    <row r="54" spans="1:5" s="10" customFormat="1" ht="96.6" x14ac:dyDescent="0.25">
      <c r="A54" s="16" t="s">
        <v>182</v>
      </c>
      <c r="B54" s="34" t="s">
        <v>231</v>
      </c>
      <c r="C54" s="72" t="s">
        <v>246</v>
      </c>
      <c r="D54" s="31"/>
      <c r="E54" s="19"/>
    </row>
    <row r="55" spans="1:5" s="10" customFormat="1" ht="41.4" x14ac:dyDescent="0.25">
      <c r="A55" s="16" t="s">
        <v>45</v>
      </c>
      <c r="B55" s="34" t="s">
        <v>52</v>
      </c>
      <c r="C55" s="151" t="s">
        <v>277</v>
      </c>
      <c r="D55" s="31"/>
      <c r="E55" s="19"/>
    </row>
    <row r="56" spans="1:5" s="10" customFormat="1" ht="15" x14ac:dyDescent="0.25">
      <c r="A56" s="99" t="s">
        <v>46</v>
      </c>
      <c r="B56" s="34" t="s">
        <v>47</v>
      </c>
      <c r="C56" s="72" t="s">
        <v>246</v>
      </c>
      <c r="D56" s="31"/>
      <c r="E56" s="19"/>
    </row>
    <row r="57" spans="1:5" s="10" customFormat="1" ht="15" x14ac:dyDescent="0.25">
      <c r="A57" s="99"/>
      <c r="B57" s="33" t="s">
        <v>48</v>
      </c>
      <c r="C57" s="72" t="s">
        <v>246</v>
      </c>
      <c r="D57" s="31"/>
      <c r="E57" s="19"/>
    </row>
    <row r="58" spans="1:5" s="10" customFormat="1" ht="14.4" thickBot="1" x14ac:dyDescent="0.3">
      <c r="A58" s="17" t="s">
        <v>49</v>
      </c>
      <c r="B58" s="35" t="s">
        <v>50</v>
      </c>
      <c r="C58" s="153" t="s">
        <v>277</v>
      </c>
      <c r="D58" s="31"/>
    </row>
  </sheetData>
  <protectedRanges>
    <protectedRange sqref="C12:C49 C51:C54 C56:C57" name="Range1_2_2_2"/>
    <protectedRange sqref="B6:B7 B9" name="SvejtloZuto_1_3_1"/>
    <protectedRange sqref="B8" name="SvejtloZuto_1_3_1_1"/>
    <protectedRange sqref="C50" name="Range1_2_3"/>
    <protectedRange sqref="C55" name="Range1_2_3_1"/>
    <protectedRange sqref="C58" name="Range1_2_3_2"/>
  </protectedRanges>
  <mergeCells count="14">
    <mergeCell ref="A1:C1"/>
    <mergeCell ref="A2:C2"/>
    <mergeCell ref="A5:C5"/>
    <mergeCell ref="B6:C6"/>
    <mergeCell ref="A56:A57"/>
    <mergeCell ref="B7:C7"/>
    <mergeCell ref="B9:C9"/>
    <mergeCell ref="A10:C10"/>
    <mergeCell ref="A30:A33"/>
    <mergeCell ref="A34:A35"/>
    <mergeCell ref="A36:A37"/>
    <mergeCell ref="A41:A42"/>
    <mergeCell ref="A43:A44"/>
    <mergeCell ref="A45:A46"/>
  </mergeCells>
  <phoneticPr fontId="11" type="noConversion"/>
  <conditionalFormatting sqref="B9">
    <cfRule type="notContainsBlanks" dxfId="17" priority="7">
      <formula>LEN(TRIM(B9))&gt;0</formula>
    </cfRule>
  </conditionalFormatting>
  <conditionalFormatting sqref="C12:C49 C51:C54 C56:C57">
    <cfRule type="notContainsBlanks" dxfId="16" priority="5">
      <formula>LEN(TRIM(C12))&gt;0</formula>
    </cfRule>
  </conditionalFormatting>
  <printOptions horizontalCentered="1"/>
  <pageMargins left="0.25" right="0.25" top="0.75" bottom="0.75" header="0.3" footer="0.3"/>
  <pageSetup paperSize="9" scale="73" orientation="portrait" r:id="rId1"/>
  <headerFooter>
    <oddHeader>&amp;R&amp;F</oddHeader>
    <oddFooter>&amp;C&amp;"Arial,Uobičajeno"Stranica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37"/>
  <sheetViews>
    <sheetView showGridLines="0" topLeftCell="B17" zoomScaleNormal="100" workbookViewId="0">
      <selection activeCell="C34" sqref="C34"/>
    </sheetView>
  </sheetViews>
  <sheetFormatPr defaultColWidth="9.109375" defaultRowHeight="13.8" x14ac:dyDescent="0.25"/>
  <cols>
    <col min="1" max="1" width="40.6640625" style="18" customWidth="1"/>
    <col min="2" max="2" width="57.6640625" style="18" customWidth="1"/>
    <col min="3" max="3" width="63" style="18" customWidth="1"/>
    <col min="4" max="4" width="25.6640625" style="18" customWidth="1"/>
    <col min="5" max="7" width="25.6640625" style="4" customWidth="1"/>
    <col min="8" max="16384" width="9.109375" style="4"/>
  </cols>
  <sheetData>
    <row r="1" spans="1:5" customFormat="1" ht="14.4" x14ac:dyDescent="0.3">
      <c r="A1" s="89" t="s">
        <v>0</v>
      </c>
      <c r="B1" s="90"/>
      <c r="C1" s="100"/>
      <c r="D1" s="29"/>
    </row>
    <row r="2" spans="1:5" customFormat="1" ht="15" customHeight="1" x14ac:dyDescent="0.3">
      <c r="A2" s="95" t="s">
        <v>1</v>
      </c>
      <c r="B2" s="96"/>
      <c r="C2" s="101"/>
      <c r="D2" s="29"/>
    </row>
    <row r="3" spans="1:5" customFormat="1" ht="15" customHeight="1" x14ac:dyDescent="0.3">
      <c r="A3" s="1" t="s">
        <v>2</v>
      </c>
      <c r="B3" s="2"/>
      <c r="C3" s="3"/>
      <c r="D3" s="29"/>
    </row>
    <row r="4" spans="1:5" customFormat="1" ht="15" thickBot="1" x14ac:dyDescent="0.35">
      <c r="A4" s="5" t="s">
        <v>55</v>
      </c>
      <c r="B4" s="6"/>
      <c r="C4" s="7"/>
      <c r="D4" s="29"/>
    </row>
    <row r="5" spans="1:5" s="8" customFormat="1" ht="110.1" customHeight="1" thickBot="1" x14ac:dyDescent="0.3">
      <c r="A5" s="102" t="s">
        <v>237</v>
      </c>
      <c r="B5" s="103"/>
      <c r="C5" s="104"/>
      <c r="D5" s="30"/>
    </row>
    <row r="6" spans="1:5" s="8" customFormat="1" ht="21.9" customHeight="1" x14ac:dyDescent="0.25">
      <c r="A6" s="9" t="s">
        <v>3</v>
      </c>
      <c r="B6" s="105" t="s">
        <v>141</v>
      </c>
      <c r="C6" s="106"/>
      <c r="D6" s="30"/>
    </row>
    <row r="7" spans="1:5" s="8" customFormat="1" ht="36" customHeight="1" x14ac:dyDescent="0.25">
      <c r="A7" s="9" t="s">
        <v>4</v>
      </c>
      <c r="B7" s="105" t="s">
        <v>77</v>
      </c>
      <c r="C7" s="106"/>
      <c r="D7" s="30"/>
    </row>
    <row r="8" spans="1:5" s="8" customFormat="1" ht="36" customHeight="1" x14ac:dyDescent="0.25">
      <c r="A8" s="9" t="s">
        <v>224</v>
      </c>
      <c r="B8" s="57">
        <v>400</v>
      </c>
      <c r="C8" s="58"/>
      <c r="D8" s="30"/>
    </row>
    <row r="9" spans="1:5" s="8" customFormat="1" ht="21.9" customHeight="1" x14ac:dyDescent="0.25">
      <c r="A9" s="9" t="s">
        <v>5</v>
      </c>
      <c r="B9" s="109" t="s">
        <v>261</v>
      </c>
      <c r="C9" s="110"/>
      <c r="D9" s="30"/>
    </row>
    <row r="10" spans="1:5" s="8" customFormat="1" ht="30" customHeight="1" thickBot="1" x14ac:dyDescent="0.3">
      <c r="A10" s="111" t="s">
        <v>6</v>
      </c>
      <c r="B10" s="112"/>
      <c r="C10" s="113"/>
      <c r="D10" s="30"/>
    </row>
    <row r="11" spans="1:5" s="8" customFormat="1" ht="54" customHeight="1" thickBot="1" x14ac:dyDescent="0.3">
      <c r="A11" s="78" t="s">
        <v>7</v>
      </c>
      <c r="B11" s="79" t="s">
        <v>8</v>
      </c>
      <c r="C11" s="80" t="s">
        <v>51</v>
      </c>
      <c r="D11" s="30"/>
    </row>
    <row r="12" spans="1:5" s="10" customFormat="1" ht="15" x14ac:dyDescent="0.25">
      <c r="A12" s="87" t="s">
        <v>9</v>
      </c>
      <c r="B12" s="88" t="s">
        <v>142</v>
      </c>
      <c r="C12" s="71" t="s">
        <v>262</v>
      </c>
      <c r="D12" s="31"/>
      <c r="E12" s="19"/>
    </row>
    <row r="13" spans="1:5" s="10" customFormat="1" ht="15" x14ac:dyDescent="0.25">
      <c r="A13" s="11" t="s">
        <v>10</v>
      </c>
      <c r="B13" s="12" t="s">
        <v>143</v>
      </c>
      <c r="C13" s="72" t="s">
        <v>262</v>
      </c>
      <c r="D13" s="31"/>
      <c r="E13" s="19"/>
    </row>
    <row r="14" spans="1:5" s="10" customFormat="1" ht="15" x14ac:dyDescent="0.25">
      <c r="A14" s="11" t="s">
        <v>12</v>
      </c>
      <c r="B14" s="12" t="s">
        <v>145</v>
      </c>
      <c r="C14" s="72" t="s">
        <v>262</v>
      </c>
      <c r="D14" s="31"/>
      <c r="E14" s="19"/>
    </row>
    <row r="15" spans="1:5" s="10" customFormat="1" ht="15" x14ac:dyDescent="0.25">
      <c r="A15" s="11" t="s">
        <v>14</v>
      </c>
      <c r="B15" s="12" t="s">
        <v>146</v>
      </c>
      <c r="C15" s="72" t="s">
        <v>262</v>
      </c>
      <c r="D15" s="31"/>
      <c r="E15" s="19"/>
    </row>
    <row r="16" spans="1:5" s="10" customFormat="1" ht="15" x14ac:dyDescent="0.25">
      <c r="A16" s="13" t="s">
        <v>16</v>
      </c>
      <c r="B16" s="12" t="s">
        <v>17</v>
      </c>
      <c r="C16" s="72" t="s">
        <v>262</v>
      </c>
      <c r="D16" s="31"/>
      <c r="E16" s="19"/>
    </row>
    <row r="17" spans="1:11" s="10" customFormat="1" ht="15" x14ac:dyDescent="0.25">
      <c r="A17" s="13" t="s">
        <v>18</v>
      </c>
      <c r="B17" s="32" t="s">
        <v>192</v>
      </c>
      <c r="C17" s="72" t="s">
        <v>262</v>
      </c>
      <c r="D17" s="31"/>
      <c r="E17" s="19"/>
    </row>
    <row r="18" spans="1:11" s="10" customFormat="1" ht="27.6" x14ac:dyDescent="0.25">
      <c r="A18" s="11" t="s">
        <v>20</v>
      </c>
      <c r="B18" s="12">
        <v>350</v>
      </c>
      <c r="C18" s="72" t="s">
        <v>262</v>
      </c>
      <c r="D18" s="31"/>
      <c r="E18" s="19"/>
    </row>
    <row r="19" spans="1:11" s="10" customFormat="1" ht="15" x14ac:dyDescent="0.25">
      <c r="A19" s="13" t="s">
        <v>23</v>
      </c>
      <c r="B19" s="12" t="s">
        <v>137</v>
      </c>
      <c r="C19" s="72" t="s">
        <v>262</v>
      </c>
      <c r="D19" s="31"/>
      <c r="E19" s="19"/>
    </row>
    <row r="20" spans="1:11" s="10" customFormat="1" ht="15" x14ac:dyDescent="0.25">
      <c r="A20" s="11" t="s">
        <v>25</v>
      </c>
      <c r="B20" s="12" t="s">
        <v>21</v>
      </c>
      <c r="C20" s="72" t="s">
        <v>262</v>
      </c>
      <c r="D20" s="31"/>
      <c r="E20" s="19"/>
    </row>
    <row r="21" spans="1:11" s="10" customFormat="1" ht="15" x14ac:dyDescent="0.25">
      <c r="A21" s="11" t="s">
        <v>26</v>
      </c>
      <c r="B21" s="12" t="s">
        <v>27</v>
      </c>
      <c r="C21" s="72" t="s">
        <v>262</v>
      </c>
      <c r="D21" s="31"/>
      <c r="E21" s="19"/>
    </row>
    <row r="22" spans="1:11" s="10" customFormat="1" ht="15" x14ac:dyDescent="0.25">
      <c r="A22" s="11" t="s">
        <v>28</v>
      </c>
      <c r="B22" s="12" t="s">
        <v>130</v>
      </c>
      <c r="C22" s="72" t="s">
        <v>262</v>
      </c>
      <c r="D22" s="31"/>
      <c r="E22" s="19"/>
    </row>
    <row r="23" spans="1:11" ht="15" x14ac:dyDescent="0.25">
      <c r="A23" s="11" t="s">
        <v>187</v>
      </c>
      <c r="B23" s="12" t="s">
        <v>135</v>
      </c>
      <c r="C23" s="72" t="s">
        <v>262</v>
      </c>
    </row>
    <row r="24" spans="1:11" s="10" customFormat="1" ht="15" x14ac:dyDescent="0.25">
      <c r="A24" s="11" t="s">
        <v>124</v>
      </c>
      <c r="B24" s="12" t="s">
        <v>147</v>
      </c>
      <c r="C24" s="72" t="s">
        <v>262</v>
      </c>
      <c r="D24" s="31"/>
      <c r="E24" s="19"/>
    </row>
    <row r="25" spans="1:11" s="10" customFormat="1" ht="27.6" x14ac:dyDescent="0.25">
      <c r="A25" s="82" t="s">
        <v>54</v>
      </c>
      <c r="B25" s="12" t="s">
        <v>144</v>
      </c>
      <c r="C25" s="72" t="s">
        <v>262</v>
      </c>
      <c r="D25" s="31"/>
      <c r="E25" s="19"/>
    </row>
    <row r="26" spans="1:11" s="10" customFormat="1" ht="15" x14ac:dyDescent="0.25">
      <c r="A26" s="99" t="s">
        <v>40</v>
      </c>
      <c r="B26" s="12" t="s">
        <v>41</v>
      </c>
      <c r="C26" s="72" t="s">
        <v>262</v>
      </c>
      <c r="D26" s="31"/>
      <c r="E26" s="19"/>
    </row>
    <row r="27" spans="1:11" ht="15" x14ac:dyDescent="0.25">
      <c r="A27" s="99"/>
      <c r="B27" s="32" t="s">
        <v>53</v>
      </c>
      <c r="C27" s="72" t="s">
        <v>262</v>
      </c>
      <c r="D27" s="31"/>
      <c r="E27" s="19"/>
      <c r="F27" s="10"/>
      <c r="G27" s="10"/>
      <c r="H27" s="10"/>
      <c r="I27" s="10"/>
      <c r="J27" s="10"/>
      <c r="K27" s="10"/>
    </row>
    <row r="28" spans="1:11" ht="15" x14ac:dyDescent="0.25">
      <c r="A28" s="16" t="s">
        <v>42</v>
      </c>
      <c r="B28" s="34" t="s">
        <v>56</v>
      </c>
      <c r="C28" s="72" t="s">
        <v>262</v>
      </c>
      <c r="D28" s="31"/>
      <c r="E28" s="19"/>
      <c r="F28" s="10"/>
      <c r="G28" s="10"/>
      <c r="H28" s="10"/>
      <c r="I28" s="10"/>
      <c r="J28" s="10"/>
      <c r="K28" s="10"/>
    </row>
    <row r="29" spans="1:11" s="10" customFormat="1" ht="15" x14ac:dyDescent="0.25">
      <c r="A29" s="16" t="s">
        <v>57</v>
      </c>
      <c r="B29" s="34" t="s">
        <v>128</v>
      </c>
      <c r="C29" s="72" t="s">
        <v>263</v>
      </c>
      <c r="D29" s="31"/>
    </row>
    <row r="30" spans="1:11" s="10" customFormat="1" ht="27.6" x14ac:dyDescent="0.25">
      <c r="A30" s="16" t="s">
        <v>43</v>
      </c>
      <c r="B30" s="12" t="s">
        <v>44</v>
      </c>
      <c r="C30" s="151" t="s">
        <v>277</v>
      </c>
      <c r="D30" s="31"/>
      <c r="E30" s="19"/>
    </row>
    <row r="31" spans="1:11" s="10" customFormat="1" ht="42" x14ac:dyDescent="0.25">
      <c r="A31" s="16" t="s">
        <v>176</v>
      </c>
      <c r="B31" s="34" t="s">
        <v>177</v>
      </c>
      <c r="C31" s="72" t="s">
        <v>263</v>
      </c>
      <c r="D31" s="31"/>
      <c r="E31" s="19"/>
    </row>
    <row r="32" spans="1:11" s="10" customFormat="1" ht="55.2" x14ac:dyDescent="0.25">
      <c r="A32" s="16" t="s">
        <v>178</v>
      </c>
      <c r="B32" s="34" t="s">
        <v>179</v>
      </c>
      <c r="C32" s="72" t="s">
        <v>263</v>
      </c>
      <c r="D32" s="31"/>
      <c r="E32" s="19"/>
    </row>
    <row r="33" spans="1:5" s="10" customFormat="1" ht="27.6" x14ac:dyDescent="0.25">
      <c r="A33" s="16" t="s">
        <v>180</v>
      </c>
      <c r="B33" s="34" t="s">
        <v>181</v>
      </c>
      <c r="C33" s="72" t="s">
        <v>263</v>
      </c>
      <c r="D33" s="31"/>
      <c r="E33" s="19"/>
    </row>
    <row r="34" spans="1:5" s="10" customFormat="1" ht="96.6" x14ac:dyDescent="0.25">
      <c r="A34" s="16" t="s">
        <v>182</v>
      </c>
      <c r="B34" s="34" t="s">
        <v>231</v>
      </c>
      <c r="C34" s="72" t="s">
        <v>263</v>
      </c>
      <c r="D34" s="31"/>
      <c r="E34" s="19"/>
    </row>
    <row r="35" spans="1:5" s="10" customFormat="1" ht="41.4" x14ac:dyDescent="0.25">
      <c r="A35" s="16" t="s">
        <v>45</v>
      </c>
      <c r="B35" s="34" t="s">
        <v>52</v>
      </c>
      <c r="C35" s="151" t="s">
        <v>277</v>
      </c>
      <c r="D35" s="31"/>
      <c r="E35" s="19"/>
    </row>
    <row r="36" spans="1:5" s="10" customFormat="1" ht="15" x14ac:dyDescent="0.25">
      <c r="A36" s="99" t="s">
        <v>46</v>
      </c>
      <c r="B36" s="34" t="s">
        <v>47</v>
      </c>
      <c r="C36" s="72" t="s">
        <v>263</v>
      </c>
      <c r="D36" s="31"/>
      <c r="E36" s="19"/>
    </row>
    <row r="37" spans="1:5" s="10" customFormat="1" ht="15.6" thickBot="1" x14ac:dyDescent="0.3">
      <c r="A37" s="114"/>
      <c r="B37" s="35" t="s">
        <v>48</v>
      </c>
      <c r="C37" s="73" t="s">
        <v>263</v>
      </c>
      <c r="D37" s="31"/>
      <c r="E37" s="19"/>
    </row>
  </sheetData>
  <protectedRanges>
    <protectedRange sqref="B6:B7 B9" name="SvejtloZuto_1_3_1"/>
    <protectedRange sqref="B8" name="SvejtloZuto_1_3_1_1"/>
    <protectedRange sqref="C12:C29 C31:C34 C36:C37" name="Range1_2_2_2_1"/>
    <protectedRange sqref="C30" name="Range1_2_3"/>
    <protectedRange sqref="C35" name="Range1_2_3_1"/>
  </protectedRanges>
  <mergeCells count="9">
    <mergeCell ref="A1:C1"/>
    <mergeCell ref="A2:C2"/>
    <mergeCell ref="A5:C5"/>
    <mergeCell ref="B6:C6"/>
    <mergeCell ref="A36:A37"/>
    <mergeCell ref="A26:A27"/>
    <mergeCell ref="B7:C7"/>
    <mergeCell ref="B9:C9"/>
    <mergeCell ref="A10:C10"/>
  </mergeCells>
  <conditionalFormatting sqref="B9">
    <cfRule type="notContainsBlanks" dxfId="15" priority="8">
      <formula>LEN(TRIM(B9))&gt;0</formula>
    </cfRule>
  </conditionalFormatting>
  <conditionalFormatting sqref="C12:C29 C31:C34 C36:C37">
    <cfRule type="notContainsBlanks" dxfId="14" priority="1">
      <formula>LEN(TRIM(C12))&gt;0</formula>
    </cfRule>
  </conditionalFormatting>
  <printOptions horizontalCentered="1"/>
  <pageMargins left="0.25" right="0.25" top="0.75" bottom="0.75" header="0.3" footer="0.3"/>
  <pageSetup paperSize="9" scale="73" orientation="portrait" r:id="rId1"/>
  <headerFooter>
    <oddHeader>&amp;R&amp;F</oddHeader>
    <oddFooter>&amp;C&amp;"Arial,Uobičajeno"Stranica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56"/>
  <sheetViews>
    <sheetView showGridLines="0" topLeftCell="A5" zoomScale="70" zoomScaleNormal="70" workbookViewId="0">
      <selection activeCell="C54" sqref="C54"/>
    </sheetView>
  </sheetViews>
  <sheetFormatPr defaultColWidth="9.109375" defaultRowHeight="13.8" x14ac:dyDescent="0.25"/>
  <cols>
    <col min="1" max="1" width="40.6640625" style="18" customWidth="1"/>
    <col min="2" max="2" width="57.6640625" style="18" customWidth="1"/>
    <col min="3" max="3" width="56.33203125" style="18" customWidth="1"/>
    <col min="4" max="4" width="25.6640625" style="18" customWidth="1"/>
    <col min="5" max="7" width="25.6640625" style="4" customWidth="1"/>
    <col min="8" max="16384" width="9.109375" style="4"/>
  </cols>
  <sheetData>
    <row r="1" spans="1:5" customFormat="1" ht="14.4" x14ac:dyDescent="0.3">
      <c r="A1" s="89" t="s">
        <v>0</v>
      </c>
      <c r="B1" s="90"/>
      <c r="C1" s="100"/>
      <c r="D1" s="29"/>
    </row>
    <row r="2" spans="1:5" customFormat="1" ht="15" customHeight="1" x14ac:dyDescent="0.3">
      <c r="A2" s="95" t="s">
        <v>1</v>
      </c>
      <c r="B2" s="96"/>
      <c r="C2" s="101"/>
      <c r="D2" s="29"/>
    </row>
    <row r="3" spans="1:5" customFormat="1" ht="15" customHeight="1" x14ac:dyDescent="0.3">
      <c r="A3" s="1" t="s">
        <v>2</v>
      </c>
      <c r="B3" s="2"/>
      <c r="C3" s="3"/>
      <c r="D3" s="29"/>
    </row>
    <row r="4" spans="1:5" customFormat="1" ht="15" thickBot="1" x14ac:dyDescent="0.35">
      <c r="A4" s="5" t="s">
        <v>55</v>
      </c>
      <c r="B4" s="6"/>
      <c r="C4" s="7"/>
      <c r="D4" s="29"/>
    </row>
    <row r="5" spans="1:5" s="8" customFormat="1" ht="110.1" customHeight="1" thickBot="1" x14ac:dyDescent="0.3">
      <c r="A5" s="102" t="s">
        <v>237</v>
      </c>
      <c r="B5" s="103"/>
      <c r="C5" s="104"/>
      <c r="D5" s="30"/>
    </row>
    <row r="6" spans="1:5" s="8" customFormat="1" ht="21.9" customHeight="1" x14ac:dyDescent="0.25">
      <c r="A6" s="9" t="s">
        <v>3</v>
      </c>
      <c r="B6" s="105" t="s">
        <v>148</v>
      </c>
      <c r="C6" s="106"/>
      <c r="D6" s="30"/>
    </row>
    <row r="7" spans="1:5" s="8" customFormat="1" ht="36" customHeight="1" x14ac:dyDescent="0.25">
      <c r="A7" s="9" t="s">
        <v>4</v>
      </c>
      <c r="B7" s="105" t="s">
        <v>77</v>
      </c>
      <c r="C7" s="106"/>
      <c r="D7" s="30"/>
    </row>
    <row r="8" spans="1:5" s="8" customFormat="1" ht="36" customHeight="1" x14ac:dyDescent="0.25">
      <c r="A8" s="9" t="s">
        <v>224</v>
      </c>
      <c r="B8" s="57">
        <v>750</v>
      </c>
      <c r="C8" s="58"/>
      <c r="D8" s="30"/>
    </row>
    <row r="9" spans="1:5" s="8" customFormat="1" ht="21.9" customHeight="1" x14ac:dyDescent="0.25">
      <c r="A9" s="9" t="s">
        <v>5</v>
      </c>
      <c r="B9" s="109" t="s">
        <v>271</v>
      </c>
      <c r="C9" s="110"/>
      <c r="D9" s="30"/>
    </row>
    <row r="10" spans="1:5" s="8" customFormat="1" ht="30" customHeight="1" thickBot="1" x14ac:dyDescent="0.3">
      <c r="A10" s="111" t="s">
        <v>6</v>
      </c>
      <c r="B10" s="112"/>
      <c r="C10" s="113"/>
      <c r="D10" s="30"/>
    </row>
    <row r="11" spans="1:5" s="8" customFormat="1" ht="54" customHeight="1" thickBot="1" x14ac:dyDescent="0.3">
      <c r="A11" s="78" t="s">
        <v>7</v>
      </c>
      <c r="B11" s="79" t="s">
        <v>8</v>
      </c>
      <c r="C11" s="80" t="s">
        <v>51</v>
      </c>
      <c r="D11" s="30"/>
    </row>
    <row r="12" spans="1:5" s="10" customFormat="1" ht="15" x14ac:dyDescent="0.25">
      <c r="A12" s="87" t="s">
        <v>9</v>
      </c>
      <c r="B12" s="88" t="s">
        <v>118</v>
      </c>
      <c r="C12" s="71" t="s">
        <v>246</v>
      </c>
      <c r="D12" s="31"/>
      <c r="E12" s="19"/>
    </row>
    <row r="13" spans="1:5" s="10" customFormat="1" ht="15" x14ac:dyDescent="0.25">
      <c r="A13" s="11" t="s">
        <v>10</v>
      </c>
      <c r="B13" s="12" t="s">
        <v>143</v>
      </c>
      <c r="C13" s="72" t="s">
        <v>246</v>
      </c>
      <c r="D13" s="31"/>
      <c r="E13" s="19"/>
    </row>
    <row r="14" spans="1:5" s="10" customFormat="1" ht="15" x14ac:dyDescent="0.25">
      <c r="A14" s="11" t="s">
        <v>11</v>
      </c>
      <c r="B14" s="12" t="s">
        <v>149</v>
      </c>
      <c r="C14" s="72" t="s">
        <v>246</v>
      </c>
      <c r="D14" s="31"/>
      <c r="E14" s="19"/>
    </row>
    <row r="15" spans="1:5" s="10" customFormat="1" ht="15" x14ac:dyDescent="0.25">
      <c r="A15" s="11" t="s">
        <v>12</v>
      </c>
      <c r="B15" s="12" t="s">
        <v>153</v>
      </c>
      <c r="C15" s="72" t="s">
        <v>246</v>
      </c>
      <c r="D15" s="31"/>
      <c r="E15" s="19"/>
    </row>
    <row r="16" spans="1:5" s="10" customFormat="1" ht="15" x14ac:dyDescent="0.25">
      <c r="A16" s="11" t="s">
        <v>14</v>
      </c>
      <c r="B16" s="12" t="s">
        <v>134</v>
      </c>
      <c r="C16" s="72" t="s">
        <v>246</v>
      </c>
      <c r="D16" s="31"/>
      <c r="E16" s="19"/>
    </row>
    <row r="17" spans="1:5" s="10" customFormat="1" ht="15" x14ac:dyDescent="0.25">
      <c r="A17" s="13" t="s">
        <v>16</v>
      </c>
      <c r="B17" s="12" t="s">
        <v>17</v>
      </c>
      <c r="C17" s="72" t="s">
        <v>246</v>
      </c>
      <c r="D17" s="31"/>
      <c r="E17" s="19"/>
    </row>
    <row r="18" spans="1:5" s="10" customFormat="1" ht="15" x14ac:dyDescent="0.25">
      <c r="A18" s="13" t="s">
        <v>18</v>
      </c>
      <c r="B18" s="32" t="s">
        <v>127</v>
      </c>
      <c r="C18" s="72" t="s">
        <v>246</v>
      </c>
      <c r="D18" s="31"/>
      <c r="E18" s="19"/>
    </row>
    <row r="19" spans="1:5" s="10" customFormat="1" ht="15" x14ac:dyDescent="0.25">
      <c r="A19" s="11" t="s">
        <v>19</v>
      </c>
      <c r="B19" s="12">
        <v>2</v>
      </c>
      <c r="C19" s="72" t="s">
        <v>246</v>
      </c>
      <c r="D19" s="31"/>
      <c r="E19" s="19"/>
    </row>
    <row r="20" spans="1:5" s="10" customFormat="1" ht="27.6" x14ac:dyDescent="0.25">
      <c r="A20" s="11" t="s">
        <v>20</v>
      </c>
      <c r="B20" s="12">
        <v>350</v>
      </c>
      <c r="C20" s="72" t="s">
        <v>246</v>
      </c>
      <c r="D20" s="31"/>
      <c r="E20" s="19"/>
    </row>
    <row r="21" spans="1:5" s="10" customFormat="1" ht="15" x14ac:dyDescent="0.25">
      <c r="A21" s="13" t="s">
        <v>22</v>
      </c>
      <c r="B21" s="12" t="s">
        <v>151</v>
      </c>
      <c r="C21" s="72" t="s">
        <v>246</v>
      </c>
      <c r="D21" s="31"/>
      <c r="E21" s="19"/>
    </row>
    <row r="22" spans="1:5" s="10" customFormat="1" ht="15" x14ac:dyDescent="0.25">
      <c r="A22" s="13" t="s">
        <v>23</v>
      </c>
      <c r="B22" s="12" t="s">
        <v>137</v>
      </c>
      <c r="C22" s="72" t="s">
        <v>246</v>
      </c>
      <c r="D22" s="31"/>
      <c r="E22" s="19"/>
    </row>
    <row r="23" spans="1:5" s="10" customFormat="1" ht="15" x14ac:dyDescent="0.25">
      <c r="A23" s="11" t="s">
        <v>25</v>
      </c>
      <c r="B23" s="12" t="s">
        <v>21</v>
      </c>
      <c r="C23" s="72" t="s">
        <v>247</v>
      </c>
      <c r="D23" s="31"/>
      <c r="E23" s="19"/>
    </row>
    <row r="24" spans="1:5" s="10" customFormat="1" ht="15" x14ac:dyDescent="0.25">
      <c r="A24" s="11" t="s">
        <v>26</v>
      </c>
      <c r="B24" s="12" t="s">
        <v>27</v>
      </c>
      <c r="C24" s="72" t="s">
        <v>247</v>
      </c>
      <c r="D24" s="31"/>
      <c r="E24" s="19"/>
    </row>
    <row r="25" spans="1:5" s="10" customFormat="1" ht="15" x14ac:dyDescent="0.25">
      <c r="A25" s="11" t="s">
        <v>28</v>
      </c>
      <c r="B25" s="12" t="s">
        <v>150</v>
      </c>
      <c r="C25" s="72" t="s">
        <v>247</v>
      </c>
      <c r="D25" s="31"/>
      <c r="E25" s="19"/>
    </row>
    <row r="26" spans="1:5" ht="15" x14ac:dyDescent="0.25">
      <c r="A26" s="11" t="s">
        <v>187</v>
      </c>
      <c r="B26" s="12" t="s">
        <v>154</v>
      </c>
      <c r="C26" s="72" t="s">
        <v>247</v>
      </c>
    </row>
    <row r="27" spans="1:5" s="10" customFormat="1" ht="15" x14ac:dyDescent="0.25">
      <c r="A27" s="11" t="s">
        <v>124</v>
      </c>
      <c r="B27" s="12" t="s">
        <v>147</v>
      </c>
      <c r="C27" s="72" t="s">
        <v>247</v>
      </c>
      <c r="D27" s="31"/>
      <c r="E27" s="19"/>
    </row>
    <row r="28" spans="1:5" s="10" customFormat="1" ht="27.6" x14ac:dyDescent="0.25">
      <c r="A28" s="82" t="s">
        <v>54</v>
      </c>
      <c r="B28" s="12" t="s">
        <v>131</v>
      </c>
      <c r="C28" s="72" t="s">
        <v>247</v>
      </c>
      <c r="D28" s="31"/>
      <c r="E28" s="19"/>
    </row>
    <row r="29" spans="1:5" s="10" customFormat="1" ht="15" x14ac:dyDescent="0.25">
      <c r="A29" s="107" t="s">
        <v>29</v>
      </c>
      <c r="B29" s="12" t="s">
        <v>30</v>
      </c>
      <c r="C29" s="72" t="s">
        <v>247</v>
      </c>
      <c r="D29" s="31"/>
      <c r="E29" s="19"/>
    </row>
    <row r="30" spans="1:5" s="10" customFormat="1" ht="15" x14ac:dyDescent="0.25">
      <c r="A30" s="107"/>
      <c r="B30" s="12" t="s">
        <v>31</v>
      </c>
      <c r="C30" s="72" t="s">
        <v>247</v>
      </c>
      <c r="D30" s="31"/>
      <c r="E30" s="19"/>
    </row>
    <row r="31" spans="1:5" s="10" customFormat="1" ht="15" x14ac:dyDescent="0.25">
      <c r="A31" s="107"/>
      <c r="B31" s="12" t="s">
        <v>32</v>
      </c>
      <c r="C31" s="72" t="s">
        <v>247</v>
      </c>
      <c r="D31" s="31"/>
      <c r="E31" s="19"/>
    </row>
    <row r="32" spans="1:5" s="10" customFormat="1" ht="15" x14ac:dyDescent="0.25">
      <c r="A32" s="107"/>
      <c r="B32" s="12" t="s">
        <v>33</v>
      </c>
      <c r="C32" s="72" t="s">
        <v>247</v>
      </c>
      <c r="D32" s="31"/>
      <c r="E32" s="19"/>
    </row>
    <row r="33" spans="1:11" s="10" customFormat="1" ht="41.4" x14ac:dyDescent="0.25">
      <c r="A33" s="107" t="s">
        <v>32</v>
      </c>
      <c r="B33" s="32" t="s">
        <v>166</v>
      </c>
      <c r="C33" s="72" t="s">
        <v>247</v>
      </c>
      <c r="D33" s="31"/>
      <c r="E33" s="19"/>
    </row>
    <row r="34" spans="1:11" s="10" customFormat="1" ht="41.4" x14ac:dyDescent="0.25">
      <c r="A34" s="107"/>
      <c r="B34" s="32" t="s">
        <v>167</v>
      </c>
      <c r="C34" s="72" t="s">
        <v>247</v>
      </c>
      <c r="D34" s="31"/>
      <c r="E34" s="19"/>
    </row>
    <row r="35" spans="1:11" s="10" customFormat="1" ht="15" x14ac:dyDescent="0.25">
      <c r="A35" s="107" t="s">
        <v>33</v>
      </c>
      <c r="B35" s="32" t="s">
        <v>168</v>
      </c>
      <c r="C35" s="72" t="s">
        <v>247</v>
      </c>
      <c r="D35" s="31"/>
      <c r="E35" s="19"/>
    </row>
    <row r="36" spans="1:11" s="10" customFormat="1" ht="27.6" x14ac:dyDescent="0.25">
      <c r="A36" s="107"/>
      <c r="B36" s="32" t="s">
        <v>169</v>
      </c>
      <c r="C36" s="72" t="s">
        <v>247</v>
      </c>
      <c r="D36" s="31"/>
      <c r="E36" s="19"/>
    </row>
    <row r="37" spans="1:11" s="10" customFormat="1" ht="15" x14ac:dyDescent="0.25">
      <c r="A37" s="14" t="s">
        <v>34</v>
      </c>
      <c r="B37" s="12" t="s">
        <v>35</v>
      </c>
      <c r="C37" s="72" t="s">
        <v>247</v>
      </c>
      <c r="D37" s="31"/>
      <c r="E37" s="19"/>
    </row>
    <row r="38" spans="1:11" s="10" customFormat="1" ht="15" x14ac:dyDescent="0.25">
      <c r="A38" s="15" t="s">
        <v>36</v>
      </c>
      <c r="B38" s="12" t="s">
        <v>152</v>
      </c>
      <c r="C38" s="72" t="s">
        <v>247</v>
      </c>
      <c r="D38" s="31"/>
      <c r="E38" s="19"/>
    </row>
    <row r="39" spans="1:11" s="10" customFormat="1" ht="27.6" x14ac:dyDescent="0.25">
      <c r="A39" s="15" t="s">
        <v>37</v>
      </c>
      <c r="B39" s="12" t="s">
        <v>157</v>
      </c>
      <c r="C39" s="72" t="s">
        <v>247</v>
      </c>
      <c r="D39" s="31"/>
      <c r="E39" s="19"/>
    </row>
    <row r="40" spans="1:11" s="10" customFormat="1" ht="27.6" x14ac:dyDescent="0.25">
      <c r="A40" s="108" t="s">
        <v>38</v>
      </c>
      <c r="B40" s="12" t="s">
        <v>39</v>
      </c>
      <c r="C40" s="72" t="s">
        <v>247</v>
      </c>
      <c r="D40" s="31"/>
      <c r="E40" s="19"/>
    </row>
    <row r="41" spans="1:11" s="10" customFormat="1" ht="41.4" x14ac:dyDescent="0.25">
      <c r="A41" s="108"/>
      <c r="B41" s="33" t="s">
        <v>171</v>
      </c>
      <c r="C41" s="72" t="s">
        <v>247</v>
      </c>
      <c r="D41" s="31"/>
      <c r="E41" s="19"/>
    </row>
    <row r="42" spans="1:11" s="10" customFormat="1" ht="15" customHeight="1" x14ac:dyDescent="0.25">
      <c r="A42" s="99" t="s">
        <v>172</v>
      </c>
      <c r="B42" s="12" t="s">
        <v>126</v>
      </c>
      <c r="C42" s="72" t="s">
        <v>247</v>
      </c>
      <c r="D42" s="31"/>
      <c r="E42" s="19"/>
    </row>
    <row r="43" spans="1:11" s="10" customFormat="1" ht="27.6" x14ac:dyDescent="0.25">
      <c r="A43" s="99"/>
      <c r="B43" s="32" t="s">
        <v>173</v>
      </c>
      <c r="C43" s="72" t="s">
        <v>247</v>
      </c>
      <c r="D43" s="31"/>
      <c r="E43" s="19"/>
    </row>
    <row r="44" spans="1:11" s="10" customFormat="1" ht="15" x14ac:dyDescent="0.25">
      <c r="A44" s="99" t="s">
        <v>40</v>
      </c>
      <c r="B44" s="12" t="s">
        <v>41</v>
      </c>
      <c r="C44" s="72" t="s">
        <v>247</v>
      </c>
      <c r="D44" s="31"/>
      <c r="E44" s="19"/>
    </row>
    <row r="45" spans="1:11" ht="15" x14ac:dyDescent="0.25">
      <c r="A45" s="99"/>
      <c r="B45" s="32" t="s">
        <v>53</v>
      </c>
      <c r="C45" s="72" t="s">
        <v>247</v>
      </c>
      <c r="D45" s="31"/>
      <c r="E45" s="19"/>
      <c r="F45" s="10"/>
      <c r="G45" s="10"/>
      <c r="H45" s="10"/>
      <c r="I45" s="10"/>
      <c r="J45" s="10"/>
      <c r="K45" s="10"/>
    </row>
    <row r="46" spans="1:11" ht="15" x14ac:dyDescent="0.25">
      <c r="A46" s="16" t="s">
        <v>42</v>
      </c>
      <c r="B46" s="34" t="s">
        <v>56</v>
      </c>
      <c r="C46" s="72" t="s">
        <v>247</v>
      </c>
      <c r="D46" s="31"/>
      <c r="E46" s="19"/>
      <c r="F46" s="10"/>
      <c r="G46" s="10"/>
      <c r="H46" s="10"/>
      <c r="I46" s="10"/>
      <c r="J46" s="10"/>
      <c r="K46" s="10"/>
    </row>
    <row r="47" spans="1:11" s="10" customFormat="1" ht="15" x14ac:dyDescent="0.25">
      <c r="A47" s="16" t="s">
        <v>57</v>
      </c>
      <c r="B47" s="34" t="s">
        <v>128</v>
      </c>
      <c r="C47" s="72" t="s">
        <v>247</v>
      </c>
      <c r="D47" s="31"/>
    </row>
    <row r="48" spans="1:11" s="10" customFormat="1" ht="15" x14ac:dyDescent="0.25">
      <c r="A48" s="16" t="s">
        <v>174</v>
      </c>
      <c r="B48" s="34" t="s">
        <v>175</v>
      </c>
      <c r="C48" s="72" t="s">
        <v>247</v>
      </c>
      <c r="D48" s="31"/>
    </row>
    <row r="49" spans="1:5" s="10" customFormat="1" ht="27.6" x14ac:dyDescent="0.25">
      <c r="A49" s="16" t="s">
        <v>43</v>
      </c>
      <c r="B49" s="12" t="s">
        <v>44</v>
      </c>
      <c r="C49" s="151" t="s">
        <v>277</v>
      </c>
      <c r="D49" s="31"/>
      <c r="E49" s="19"/>
    </row>
    <row r="50" spans="1:5" s="10" customFormat="1" ht="42" x14ac:dyDescent="0.25">
      <c r="A50" s="16" t="s">
        <v>176</v>
      </c>
      <c r="B50" s="34" t="s">
        <v>177</v>
      </c>
      <c r="C50" s="72" t="s">
        <v>247</v>
      </c>
      <c r="D50" s="31"/>
      <c r="E50" s="19"/>
    </row>
    <row r="51" spans="1:5" s="10" customFormat="1" ht="55.2" x14ac:dyDescent="0.25">
      <c r="A51" s="16" t="s">
        <v>178</v>
      </c>
      <c r="B51" s="34" t="s">
        <v>179</v>
      </c>
      <c r="C51" s="72" t="s">
        <v>247</v>
      </c>
      <c r="D51" s="31"/>
      <c r="E51" s="19"/>
    </row>
    <row r="52" spans="1:5" s="10" customFormat="1" ht="27.6" x14ac:dyDescent="0.25">
      <c r="A52" s="16" t="s">
        <v>180</v>
      </c>
      <c r="B52" s="34" t="s">
        <v>181</v>
      </c>
      <c r="C52" s="72" t="s">
        <v>247</v>
      </c>
      <c r="D52" s="31"/>
      <c r="E52" s="19"/>
    </row>
    <row r="53" spans="1:5" s="10" customFormat="1" ht="96.6" x14ac:dyDescent="0.25">
      <c r="A53" s="16" t="s">
        <v>182</v>
      </c>
      <c r="B53" s="34" t="s">
        <v>231</v>
      </c>
      <c r="C53" s="72" t="s">
        <v>247</v>
      </c>
      <c r="D53" s="31"/>
      <c r="E53" s="19"/>
    </row>
    <row r="54" spans="1:5" s="10" customFormat="1" ht="41.4" x14ac:dyDescent="0.25">
      <c r="A54" s="16" t="s">
        <v>45</v>
      </c>
      <c r="B54" s="34" t="s">
        <v>52</v>
      </c>
      <c r="C54" s="151" t="s">
        <v>277</v>
      </c>
      <c r="D54" s="31"/>
      <c r="E54" s="19"/>
    </row>
    <row r="55" spans="1:5" s="10" customFormat="1" ht="15" x14ac:dyDescent="0.25">
      <c r="A55" s="99" t="s">
        <v>46</v>
      </c>
      <c r="B55" s="34" t="s">
        <v>47</v>
      </c>
      <c r="C55" s="72" t="s">
        <v>248</v>
      </c>
      <c r="D55" s="31"/>
      <c r="E55" s="19"/>
    </row>
    <row r="56" spans="1:5" s="10" customFormat="1" ht="15.6" thickBot="1" x14ac:dyDescent="0.3">
      <c r="A56" s="114"/>
      <c r="B56" s="35" t="s">
        <v>48</v>
      </c>
      <c r="C56" s="73" t="s">
        <v>248</v>
      </c>
      <c r="D56" s="31"/>
      <c r="E56" s="19"/>
    </row>
  </sheetData>
  <protectedRanges>
    <protectedRange sqref="C17:C18 C12 C21:C27" name="Range1_2_2_2"/>
    <protectedRange sqref="C19:C20 C13:C16" name="Range1_2_1_1_1"/>
    <protectedRange sqref="C29:C32 C37:C38" name="Range1_2_1_3"/>
    <protectedRange sqref="C39" name="Range1_2_5_1"/>
    <protectedRange sqref="C55:C56" name="Range1_2_3_1"/>
    <protectedRange sqref="C28" name="Range1_2_4_1_1"/>
    <protectedRange sqref="B6:B7 B9" name="SvejtloZuto_1_3_1"/>
    <protectedRange sqref="C33:C36" name="Range1_2_1_3_1"/>
    <protectedRange sqref="C40" name="Range1_2_4_2_1"/>
    <protectedRange sqref="C41" name="Racunala_1_2_1_1"/>
    <protectedRange sqref="C42:C46" name="Range1_2_4_2_1_1"/>
    <protectedRange sqref="C47:C48" name="Range1_2_1_1"/>
    <protectedRange sqref="C50:C53" name="Range1_2_3_3"/>
    <protectedRange sqref="B8" name="SvejtloZuto_1_3_1_1"/>
    <protectedRange sqref="C49" name="Range1_2_3_2"/>
    <protectedRange sqref="C54" name="Range1_2_3_4"/>
  </protectedRanges>
  <mergeCells count="14">
    <mergeCell ref="A55:A56"/>
    <mergeCell ref="A44:A45"/>
    <mergeCell ref="A1:C1"/>
    <mergeCell ref="A2:C2"/>
    <mergeCell ref="A5:C5"/>
    <mergeCell ref="B6:C6"/>
    <mergeCell ref="B7:C7"/>
    <mergeCell ref="A33:A34"/>
    <mergeCell ref="A35:A36"/>
    <mergeCell ref="A40:A41"/>
    <mergeCell ref="A42:A43"/>
    <mergeCell ref="B9:C9"/>
    <mergeCell ref="A10:C10"/>
    <mergeCell ref="A29:A32"/>
  </mergeCells>
  <conditionalFormatting sqref="B9">
    <cfRule type="notContainsBlanks" dxfId="13" priority="7">
      <formula>LEN(TRIM(B9))&gt;0</formula>
    </cfRule>
  </conditionalFormatting>
  <conditionalFormatting sqref="C12:C48 C50:C53 C55:C56">
    <cfRule type="notContainsBlanks" dxfId="12" priority="1">
      <formula>LEN(TRIM(C12))&gt;0</formula>
    </cfRule>
  </conditionalFormatting>
  <printOptions horizontalCentered="1"/>
  <pageMargins left="0.25" right="0.25" top="0.75" bottom="0.75" header="0.3" footer="0.3"/>
  <pageSetup paperSize="9" scale="73" orientation="portrait" r:id="rId1"/>
  <headerFooter>
    <oddHeader>&amp;R&amp;F</oddHeader>
    <oddFooter>&amp;C&amp;"Arial,Uobičajeno"Stranica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56"/>
  <sheetViews>
    <sheetView showGridLines="0" topLeftCell="A40" zoomScaleNormal="100" workbookViewId="0">
      <selection activeCell="C53" sqref="C53"/>
    </sheetView>
  </sheetViews>
  <sheetFormatPr defaultColWidth="9.109375" defaultRowHeight="13.8" x14ac:dyDescent="0.25"/>
  <cols>
    <col min="1" max="1" width="40.6640625" style="18" customWidth="1"/>
    <col min="2" max="2" width="57.6640625" style="18" customWidth="1"/>
    <col min="3" max="3" width="58.33203125" style="18" customWidth="1"/>
    <col min="4" max="4" width="25.6640625" style="18" customWidth="1"/>
    <col min="5" max="7" width="25.6640625" style="4" customWidth="1"/>
    <col min="8" max="16384" width="9.109375" style="4"/>
  </cols>
  <sheetData>
    <row r="1" spans="1:5" customFormat="1" ht="14.4" x14ac:dyDescent="0.3">
      <c r="A1" s="89" t="s">
        <v>0</v>
      </c>
      <c r="B1" s="90"/>
      <c r="C1" s="100"/>
      <c r="D1" s="29"/>
    </row>
    <row r="2" spans="1:5" customFormat="1" ht="15" customHeight="1" x14ac:dyDescent="0.3">
      <c r="A2" s="95" t="s">
        <v>1</v>
      </c>
      <c r="B2" s="96"/>
      <c r="C2" s="101"/>
      <c r="D2" s="29"/>
    </row>
    <row r="3" spans="1:5" customFormat="1" ht="15" customHeight="1" x14ac:dyDescent="0.3">
      <c r="A3" s="1" t="s">
        <v>2</v>
      </c>
      <c r="B3" s="2"/>
      <c r="C3" s="3"/>
      <c r="D3" s="29"/>
    </row>
    <row r="4" spans="1:5" customFormat="1" ht="15" thickBot="1" x14ac:dyDescent="0.35">
      <c r="A4" s="5" t="s">
        <v>55</v>
      </c>
      <c r="B4" s="6"/>
      <c r="C4" s="7"/>
      <c r="D4" s="29"/>
    </row>
    <row r="5" spans="1:5" s="8" customFormat="1" ht="110.1" customHeight="1" thickBot="1" x14ac:dyDescent="0.3">
      <c r="A5" s="102" t="s">
        <v>237</v>
      </c>
      <c r="B5" s="103"/>
      <c r="C5" s="104"/>
      <c r="D5" s="30"/>
    </row>
    <row r="6" spans="1:5" s="8" customFormat="1" ht="21.9" customHeight="1" x14ac:dyDescent="0.25">
      <c r="A6" s="9" t="s">
        <v>3</v>
      </c>
      <c r="B6" s="105" t="s">
        <v>155</v>
      </c>
      <c r="C6" s="106"/>
      <c r="D6" s="30"/>
    </row>
    <row r="7" spans="1:5" s="8" customFormat="1" ht="36" customHeight="1" x14ac:dyDescent="0.25">
      <c r="A7" s="9" t="s">
        <v>4</v>
      </c>
      <c r="B7" s="105" t="s">
        <v>77</v>
      </c>
      <c r="C7" s="106"/>
      <c r="D7" s="30"/>
    </row>
    <row r="8" spans="1:5" s="8" customFormat="1" ht="36" customHeight="1" x14ac:dyDescent="0.25">
      <c r="A8" s="9" t="s">
        <v>224</v>
      </c>
      <c r="B8" s="57">
        <v>80</v>
      </c>
      <c r="C8" s="58"/>
      <c r="D8" s="30"/>
    </row>
    <row r="9" spans="1:5" s="8" customFormat="1" ht="21.9" customHeight="1" x14ac:dyDescent="0.25">
      <c r="A9" s="9" t="s">
        <v>5</v>
      </c>
      <c r="B9" s="109" t="s">
        <v>273</v>
      </c>
      <c r="C9" s="110"/>
      <c r="D9" s="30"/>
    </row>
    <row r="10" spans="1:5" s="8" customFormat="1" ht="30" customHeight="1" thickBot="1" x14ac:dyDescent="0.3">
      <c r="A10" s="111" t="s">
        <v>6</v>
      </c>
      <c r="B10" s="112"/>
      <c r="C10" s="113"/>
      <c r="D10" s="30"/>
    </row>
    <row r="11" spans="1:5" s="8" customFormat="1" ht="54" customHeight="1" thickBot="1" x14ac:dyDescent="0.3">
      <c r="A11" s="78" t="s">
        <v>7</v>
      </c>
      <c r="B11" s="79" t="s">
        <v>8</v>
      </c>
      <c r="C11" s="80" t="s">
        <v>51</v>
      </c>
      <c r="D11" s="30"/>
    </row>
    <row r="12" spans="1:5" s="10" customFormat="1" ht="15" x14ac:dyDescent="0.25">
      <c r="A12" s="87" t="s">
        <v>9</v>
      </c>
      <c r="B12" s="88" t="s">
        <v>118</v>
      </c>
      <c r="C12" s="71" t="s">
        <v>249</v>
      </c>
      <c r="D12" s="31"/>
      <c r="E12" s="19"/>
    </row>
    <row r="13" spans="1:5" s="10" customFormat="1" ht="15" x14ac:dyDescent="0.25">
      <c r="A13" s="11" t="s">
        <v>10</v>
      </c>
      <c r="B13" s="12" t="s">
        <v>238</v>
      </c>
      <c r="C13" s="72" t="s">
        <v>249</v>
      </c>
      <c r="D13" s="31"/>
      <c r="E13" s="19"/>
    </row>
    <row r="14" spans="1:5" s="10" customFormat="1" ht="15" x14ac:dyDescent="0.25">
      <c r="A14" s="11" t="s">
        <v>11</v>
      </c>
      <c r="B14" s="12" t="s">
        <v>149</v>
      </c>
      <c r="C14" s="72" t="s">
        <v>249</v>
      </c>
      <c r="D14" s="31"/>
      <c r="E14" s="19"/>
    </row>
    <row r="15" spans="1:5" s="10" customFormat="1" ht="15" x14ac:dyDescent="0.25">
      <c r="A15" s="11" t="s">
        <v>12</v>
      </c>
      <c r="B15" s="12" t="s">
        <v>159</v>
      </c>
      <c r="C15" s="72" t="s">
        <v>249</v>
      </c>
      <c r="D15" s="31"/>
      <c r="E15" s="19"/>
    </row>
    <row r="16" spans="1:5" s="10" customFormat="1" ht="15" x14ac:dyDescent="0.25">
      <c r="A16" s="11" t="s">
        <v>14</v>
      </c>
      <c r="B16" s="12" t="s">
        <v>146</v>
      </c>
      <c r="C16" s="72" t="s">
        <v>249</v>
      </c>
      <c r="D16" s="31"/>
      <c r="E16" s="19"/>
    </row>
    <row r="17" spans="1:5" s="10" customFormat="1" ht="15" x14ac:dyDescent="0.25">
      <c r="A17" s="13" t="s">
        <v>16</v>
      </c>
      <c r="B17" s="12" t="s">
        <v>17</v>
      </c>
      <c r="C17" s="72" t="s">
        <v>249</v>
      </c>
      <c r="D17" s="31"/>
      <c r="E17" s="19"/>
    </row>
    <row r="18" spans="1:5" s="10" customFormat="1" ht="15" x14ac:dyDescent="0.25">
      <c r="A18" s="13" t="s">
        <v>18</v>
      </c>
      <c r="B18" s="32" t="s">
        <v>192</v>
      </c>
      <c r="C18" s="72" t="s">
        <v>249</v>
      </c>
      <c r="D18" s="31"/>
      <c r="E18" s="19"/>
    </row>
    <row r="19" spans="1:5" s="10" customFormat="1" ht="15" x14ac:dyDescent="0.25">
      <c r="A19" s="11" t="s">
        <v>19</v>
      </c>
      <c r="B19" s="12">
        <v>2</v>
      </c>
      <c r="C19" s="72" t="s">
        <v>249</v>
      </c>
      <c r="D19" s="31"/>
      <c r="E19" s="19"/>
    </row>
    <row r="20" spans="1:5" s="10" customFormat="1" ht="27.6" x14ac:dyDescent="0.25">
      <c r="A20" s="11" t="s">
        <v>20</v>
      </c>
      <c r="B20" s="12">
        <v>300</v>
      </c>
      <c r="C20" s="72" t="s">
        <v>249</v>
      </c>
      <c r="D20" s="31"/>
      <c r="E20" s="19"/>
    </row>
    <row r="21" spans="1:5" s="10" customFormat="1" ht="15" x14ac:dyDescent="0.25">
      <c r="A21" s="13" t="s">
        <v>22</v>
      </c>
      <c r="B21" s="12" t="s">
        <v>151</v>
      </c>
      <c r="C21" s="72" t="s">
        <v>249</v>
      </c>
      <c r="D21" s="31"/>
      <c r="E21" s="19"/>
    </row>
    <row r="22" spans="1:5" s="10" customFormat="1" ht="15" x14ac:dyDescent="0.25">
      <c r="A22" s="13" t="s">
        <v>23</v>
      </c>
      <c r="B22" s="12" t="s">
        <v>137</v>
      </c>
      <c r="C22" s="72" t="s">
        <v>249</v>
      </c>
      <c r="D22" s="31"/>
      <c r="E22" s="19"/>
    </row>
    <row r="23" spans="1:5" s="10" customFormat="1" ht="15" x14ac:dyDescent="0.25">
      <c r="A23" s="11" t="s">
        <v>25</v>
      </c>
      <c r="B23" s="12" t="s">
        <v>21</v>
      </c>
      <c r="C23" s="72" t="s">
        <v>249</v>
      </c>
      <c r="D23" s="31"/>
      <c r="E23" s="19"/>
    </row>
    <row r="24" spans="1:5" s="10" customFormat="1" ht="15" x14ac:dyDescent="0.25">
      <c r="A24" s="11" t="s">
        <v>26</v>
      </c>
      <c r="B24" s="12" t="s">
        <v>199</v>
      </c>
      <c r="C24" s="72" t="s">
        <v>249</v>
      </c>
      <c r="D24" s="31"/>
      <c r="E24" s="19"/>
    </row>
    <row r="25" spans="1:5" s="10" customFormat="1" ht="15" x14ac:dyDescent="0.25">
      <c r="A25" s="11" t="s">
        <v>28</v>
      </c>
      <c r="B25" s="12" t="s">
        <v>156</v>
      </c>
      <c r="C25" s="72" t="s">
        <v>249</v>
      </c>
      <c r="D25" s="31"/>
      <c r="E25" s="19"/>
    </row>
    <row r="26" spans="1:5" ht="15" x14ac:dyDescent="0.25">
      <c r="A26" s="11" t="s">
        <v>187</v>
      </c>
      <c r="B26" s="12" t="s">
        <v>160</v>
      </c>
      <c r="C26" s="72" t="s">
        <v>249</v>
      </c>
    </row>
    <row r="27" spans="1:5" s="10" customFormat="1" ht="15" x14ac:dyDescent="0.25">
      <c r="A27" s="11" t="s">
        <v>124</v>
      </c>
      <c r="B27" s="12" t="s">
        <v>161</v>
      </c>
      <c r="C27" s="72" t="s">
        <v>249</v>
      </c>
      <c r="D27" s="31"/>
      <c r="E27" s="19"/>
    </row>
    <row r="28" spans="1:5" s="10" customFormat="1" ht="27.6" x14ac:dyDescent="0.25">
      <c r="A28" s="82" t="s">
        <v>54</v>
      </c>
      <c r="B28" s="12" t="s">
        <v>200</v>
      </c>
      <c r="C28" s="72" t="s">
        <v>249</v>
      </c>
      <c r="D28" s="31"/>
      <c r="E28" s="19"/>
    </row>
    <row r="29" spans="1:5" s="10" customFormat="1" ht="15" x14ac:dyDescent="0.25">
      <c r="A29" s="107" t="s">
        <v>29</v>
      </c>
      <c r="B29" s="12" t="s">
        <v>30</v>
      </c>
      <c r="C29" s="72" t="s">
        <v>249</v>
      </c>
      <c r="D29" s="31"/>
      <c r="E29" s="19"/>
    </row>
    <row r="30" spans="1:5" s="10" customFormat="1" ht="15" x14ac:dyDescent="0.25">
      <c r="A30" s="107"/>
      <c r="B30" s="12" t="s">
        <v>31</v>
      </c>
      <c r="C30" s="72" t="s">
        <v>249</v>
      </c>
      <c r="D30" s="31"/>
      <c r="E30" s="19"/>
    </row>
    <row r="31" spans="1:5" s="10" customFormat="1" ht="15" x14ac:dyDescent="0.25">
      <c r="A31" s="107"/>
      <c r="B31" s="12" t="s">
        <v>32</v>
      </c>
      <c r="C31" s="72" t="s">
        <v>249</v>
      </c>
      <c r="D31" s="31"/>
      <c r="E31" s="19"/>
    </row>
    <row r="32" spans="1:5" s="10" customFormat="1" ht="15" x14ac:dyDescent="0.25">
      <c r="A32" s="107"/>
      <c r="B32" s="12" t="s">
        <v>33</v>
      </c>
      <c r="C32" s="72" t="s">
        <v>249</v>
      </c>
      <c r="D32" s="31"/>
      <c r="E32" s="19"/>
    </row>
    <row r="33" spans="1:11" s="10" customFormat="1" ht="41.4" x14ac:dyDescent="0.25">
      <c r="A33" s="107" t="s">
        <v>32</v>
      </c>
      <c r="B33" s="32" t="s">
        <v>166</v>
      </c>
      <c r="C33" s="72" t="s">
        <v>250</v>
      </c>
      <c r="D33" s="31"/>
      <c r="E33" s="19"/>
    </row>
    <row r="34" spans="1:11" s="10" customFormat="1" ht="41.4" x14ac:dyDescent="0.25">
      <c r="A34" s="107"/>
      <c r="B34" s="32" t="s">
        <v>167</v>
      </c>
      <c r="C34" s="72" t="s">
        <v>250</v>
      </c>
      <c r="D34" s="31"/>
      <c r="E34" s="19"/>
    </row>
    <row r="35" spans="1:11" s="10" customFormat="1" ht="15" x14ac:dyDescent="0.25">
      <c r="A35" s="107" t="s">
        <v>33</v>
      </c>
      <c r="B35" s="32" t="s">
        <v>168</v>
      </c>
      <c r="C35" s="72" t="s">
        <v>250</v>
      </c>
      <c r="D35" s="31"/>
      <c r="E35" s="19"/>
    </row>
    <row r="36" spans="1:11" s="10" customFormat="1" ht="27.6" x14ac:dyDescent="0.25">
      <c r="A36" s="107"/>
      <c r="B36" s="32" t="s">
        <v>169</v>
      </c>
      <c r="C36" s="72" t="s">
        <v>250</v>
      </c>
      <c r="D36" s="31"/>
      <c r="E36" s="19"/>
    </row>
    <row r="37" spans="1:11" s="10" customFormat="1" ht="15" x14ac:dyDescent="0.25">
      <c r="A37" s="14" t="s">
        <v>34</v>
      </c>
      <c r="B37" s="12" t="s">
        <v>35</v>
      </c>
      <c r="C37" s="72" t="s">
        <v>250</v>
      </c>
      <c r="D37" s="31"/>
      <c r="E37" s="19"/>
    </row>
    <row r="38" spans="1:11" s="10" customFormat="1" ht="15" x14ac:dyDescent="0.25">
      <c r="A38" s="15" t="s">
        <v>36</v>
      </c>
      <c r="B38" s="12" t="s">
        <v>158</v>
      </c>
      <c r="C38" s="72" t="s">
        <v>250</v>
      </c>
      <c r="D38" s="31"/>
      <c r="E38" s="19"/>
    </row>
    <row r="39" spans="1:11" s="10" customFormat="1" ht="27.6" x14ac:dyDescent="0.25">
      <c r="A39" s="15" t="s">
        <v>37</v>
      </c>
      <c r="B39" s="12" t="s">
        <v>157</v>
      </c>
      <c r="C39" s="72" t="s">
        <v>250</v>
      </c>
      <c r="D39" s="31"/>
      <c r="E39" s="19"/>
    </row>
    <row r="40" spans="1:11" s="10" customFormat="1" ht="27.6" x14ac:dyDescent="0.25">
      <c r="A40" s="108" t="s">
        <v>38</v>
      </c>
      <c r="B40" s="12" t="s">
        <v>39</v>
      </c>
      <c r="C40" s="72" t="s">
        <v>250</v>
      </c>
      <c r="D40" s="31"/>
      <c r="E40" s="19"/>
    </row>
    <row r="41" spans="1:11" s="10" customFormat="1" ht="41.4" x14ac:dyDescent="0.25">
      <c r="A41" s="108"/>
      <c r="B41" s="33" t="s">
        <v>171</v>
      </c>
      <c r="C41" s="72" t="s">
        <v>250</v>
      </c>
      <c r="D41" s="31"/>
      <c r="E41" s="19"/>
    </row>
    <row r="42" spans="1:11" s="10" customFormat="1" ht="15" customHeight="1" x14ac:dyDescent="0.25">
      <c r="A42" s="99" t="s">
        <v>172</v>
      </c>
      <c r="B42" s="12" t="s">
        <v>126</v>
      </c>
      <c r="C42" s="72" t="s">
        <v>250</v>
      </c>
      <c r="D42" s="31"/>
      <c r="E42" s="19"/>
    </row>
    <row r="43" spans="1:11" s="10" customFormat="1" ht="27.6" x14ac:dyDescent="0.25">
      <c r="A43" s="99"/>
      <c r="B43" s="32" t="s">
        <v>173</v>
      </c>
      <c r="C43" s="72" t="s">
        <v>250</v>
      </c>
      <c r="D43" s="31"/>
      <c r="E43" s="19"/>
    </row>
    <row r="44" spans="1:11" s="10" customFormat="1" ht="15" x14ac:dyDescent="0.25">
      <c r="A44" s="99" t="s">
        <v>40</v>
      </c>
      <c r="B44" s="12" t="s">
        <v>41</v>
      </c>
      <c r="C44" s="72" t="s">
        <v>250</v>
      </c>
      <c r="D44" s="31"/>
      <c r="E44" s="19"/>
    </row>
    <row r="45" spans="1:11" ht="15" x14ac:dyDescent="0.25">
      <c r="A45" s="99"/>
      <c r="B45" s="32" t="s">
        <v>53</v>
      </c>
      <c r="C45" s="72" t="s">
        <v>250</v>
      </c>
      <c r="D45" s="31"/>
      <c r="E45" s="19"/>
      <c r="F45" s="10"/>
      <c r="G45" s="10"/>
      <c r="H45" s="10"/>
      <c r="I45" s="10"/>
      <c r="J45" s="10"/>
      <c r="K45" s="10"/>
    </row>
    <row r="46" spans="1:11" ht="15" x14ac:dyDescent="0.25">
      <c r="A46" s="16" t="s">
        <v>42</v>
      </c>
      <c r="B46" s="34" t="s">
        <v>56</v>
      </c>
      <c r="C46" s="72" t="s">
        <v>250</v>
      </c>
      <c r="D46" s="31"/>
      <c r="E46" s="19"/>
      <c r="F46" s="10"/>
      <c r="G46" s="10"/>
      <c r="H46" s="10"/>
      <c r="I46" s="10"/>
      <c r="J46" s="10"/>
      <c r="K46" s="10"/>
    </row>
    <row r="47" spans="1:11" s="10" customFormat="1" ht="15" x14ac:dyDescent="0.25">
      <c r="A47" s="16" t="s">
        <v>57</v>
      </c>
      <c r="B47" s="34" t="s">
        <v>128</v>
      </c>
      <c r="C47" s="72" t="s">
        <v>250</v>
      </c>
      <c r="D47" s="31"/>
    </row>
    <row r="48" spans="1:11" s="10" customFormat="1" ht="15" x14ac:dyDescent="0.25">
      <c r="A48" s="16" t="s">
        <v>174</v>
      </c>
      <c r="B48" s="34" t="s">
        <v>175</v>
      </c>
      <c r="C48" s="72" t="s">
        <v>250</v>
      </c>
      <c r="D48" s="31"/>
    </row>
    <row r="49" spans="1:5" s="10" customFormat="1" ht="27.6" x14ac:dyDescent="0.25">
      <c r="A49" s="16" t="s">
        <v>43</v>
      </c>
      <c r="B49" s="12" t="s">
        <v>44</v>
      </c>
      <c r="C49" s="151" t="s">
        <v>277</v>
      </c>
      <c r="D49" s="31"/>
      <c r="E49" s="19"/>
    </row>
    <row r="50" spans="1:5" s="10" customFormat="1" ht="42" x14ac:dyDescent="0.25">
      <c r="A50" s="16" t="s">
        <v>176</v>
      </c>
      <c r="B50" s="34" t="s">
        <v>177</v>
      </c>
      <c r="C50" s="72" t="s">
        <v>250</v>
      </c>
      <c r="D50" s="31"/>
      <c r="E50" s="19"/>
    </row>
    <row r="51" spans="1:5" s="10" customFormat="1" ht="55.2" x14ac:dyDescent="0.25">
      <c r="A51" s="16" t="s">
        <v>178</v>
      </c>
      <c r="B51" s="34" t="s">
        <v>179</v>
      </c>
      <c r="C51" s="72" t="s">
        <v>250</v>
      </c>
      <c r="D51" s="31"/>
      <c r="E51" s="19"/>
    </row>
    <row r="52" spans="1:5" s="10" customFormat="1" ht="27.6" x14ac:dyDescent="0.25">
      <c r="A52" s="16" t="s">
        <v>180</v>
      </c>
      <c r="B52" s="34" t="s">
        <v>181</v>
      </c>
      <c r="C52" s="72" t="s">
        <v>250</v>
      </c>
      <c r="D52" s="31"/>
      <c r="E52" s="19"/>
    </row>
    <row r="53" spans="1:5" s="10" customFormat="1" ht="96.6" x14ac:dyDescent="0.25">
      <c r="A53" s="16" t="s">
        <v>182</v>
      </c>
      <c r="B53" s="34" t="s">
        <v>231</v>
      </c>
      <c r="C53" s="72" t="s">
        <v>251</v>
      </c>
      <c r="D53" s="31"/>
      <c r="E53" s="19"/>
    </row>
    <row r="54" spans="1:5" s="10" customFormat="1" ht="41.4" x14ac:dyDescent="0.25">
      <c r="A54" s="16" t="s">
        <v>45</v>
      </c>
      <c r="B54" s="34" t="s">
        <v>52</v>
      </c>
      <c r="C54" s="151" t="s">
        <v>277</v>
      </c>
      <c r="D54" s="31"/>
      <c r="E54" s="19"/>
    </row>
    <row r="55" spans="1:5" s="10" customFormat="1" ht="15" x14ac:dyDescent="0.25">
      <c r="A55" s="99" t="s">
        <v>46</v>
      </c>
      <c r="B55" s="34" t="s">
        <v>47</v>
      </c>
      <c r="C55" s="72" t="s">
        <v>251</v>
      </c>
      <c r="D55" s="31"/>
      <c r="E55" s="19"/>
    </row>
    <row r="56" spans="1:5" s="10" customFormat="1" ht="15.6" thickBot="1" x14ac:dyDescent="0.3">
      <c r="A56" s="114"/>
      <c r="B56" s="35" t="s">
        <v>48</v>
      </c>
      <c r="C56" s="73" t="s">
        <v>251</v>
      </c>
      <c r="D56" s="31"/>
      <c r="E56" s="19"/>
    </row>
  </sheetData>
  <protectedRanges>
    <protectedRange sqref="C12:C48 C50:C53 C55:C56" name="Range1_2_2_2"/>
    <protectedRange sqref="B6:B7 B9" name="SvejtloZuto_1_3_1"/>
    <protectedRange sqref="B8" name="SvejtloZuto_1_3_1_1"/>
    <protectedRange sqref="C49" name="Range1_2_3"/>
    <protectedRange sqref="C54" name="Range1_2_3_1"/>
  </protectedRanges>
  <mergeCells count="14">
    <mergeCell ref="A55:A56"/>
    <mergeCell ref="A44:A45"/>
    <mergeCell ref="A1:C1"/>
    <mergeCell ref="A2:C2"/>
    <mergeCell ref="A5:C5"/>
    <mergeCell ref="B6:C6"/>
    <mergeCell ref="B7:C7"/>
    <mergeCell ref="A33:A34"/>
    <mergeCell ref="A35:A36"/>
    <mergeCell ref="A40:A41"/>
    <mergeCell ref="A42:A43"/>
    <mergeCell ref="B9:C9"/>
    <mergeCell ref="A10:C10"/>
    <mergeCell ref="A29:A32"/>
  </mergeCells>
  <conditionalFormatting sqref="B9">
    <cfRule type="notContainsBlanks" dxfId="11" priority="7">
      <formula>LEN(TRIM(B9))&gt;0</formula>
    </cfRule>
  </conditionalFormatting>
  <conditionalFormatting sqref="C12:C48 C50:C53 C55:C56">
    <cfRule type="notContainsBlanks" dxfId="10" priority="5">
      <formula>LEN(TRIM(C12))&gt;0</formula>
    </cfRule>
  </conditionalFormatting>
  <printOptions horizontalCentered="1"/>
  <pageMargins left="0.25" right="0.25" top="0.75" bottom="0.75" header="0.3" footer="0.3"/>
  <pageSetup paperSize="9" scale="73" orientation="portrait" r:id="rId1"/>
  <headerFooter>
    <oddHeader>&amp;R&amp;F</oddHeader>
    <oddFooter>&amp;C&amp;"Arial,Uobičajeno"Stranica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22"/>
  <sheetViews>
    <sheetView showGridLines="0" topLeftCell="A5" zoomScaleNormal="100" workbookViewId="0">
      <selection activeCell="C24" sqref="C24"/>
    </sheetView>
  </sheetViews>
  <sheetFormatPr defaultColWidth="9.109375" defaultRowHeight="13.8" x14ac:dyDescent="0.25"/>
  <cols>
    <col min="1" max="1" width="40.6640625" style="18" customWidth="1"/>
    <col min="2" max="2" width="57.6640625" style="18" customWidth="1"/>
    <col min="3" max="3" width="58" style="18" customWidth="1"/>
    <col min="4" max="8" width="25.6640625" style="4" customWidth="1"/>
    <col min="9" max="16384" width="9.109375" style="4"/>
  </cols>
  <sheetData>
    <row r="1" spans="1:6" customFormat="1" ht="14.4" x14ac:dyDescent="0.3">
      <c r="A1" s="89" t="s">
        <v>0</v>
      </c>
      <c r="B1" s="90"/>
      <c r="C1" s="100"/>
    </row>
    <row r="2" spans="1:6" customFormat="1" ht="15" customHeight="1" x14ac:dyDescent="0.3">
      <c r="A2" s="95" t="s">
        <v>1</v>
      </c>
      <c r="B2" s="96"/>
      <c r="C2" s="101"/>
    </row>
    <row r="3" spans="1:6" customFormat="1" ht="15" customHeight="1" x14ac:dyDescent="0.3">
      <c r="A3" s="1" t="s">
        <v>2</v>
      </c>
      <c r="B3" s="2"/>
      <c r="C3" s="3"/>
    </row>
    <row r="4" spans="1:6" customFormat="1" ht="15" thickBot="1" x14ac:dyDescent="0.35">
      <c r="A4" s="5" t="s">
        <v>55</v>
      </c>
      <c r="B4" s="6"/>
      <c r="C4" s="7"/>
    </row>
    <row r="5" spans="1:6" s="8" customFormat="1" ht="110.1" customHeight="1" thickBot="1" x14ac:dyDescent="0.3">
      <c r="A5" s="102" t="s">
        <v>237</v>
      </c>
      <c r="B5" s="103"/>
      <c r="C5" s="104"/>
    </row>
    <row r="6" spans="1:6" s="8" customFormat="1" ht="21.9" customHeight="1" x14ac:dyDescent="0.25">
      <c r="A6" s="9" t="s">
        <v>3</v>
      </c>
      <c r="B6" s="105" t="s">
        <v>162</v>
      </c>
      <c r="C6" s="106"/>
    </row>
    <row r="7" spans="1:6" s="8" customFormat="1" ht="36" customHeight="1" x14ac:dyDescent="0.25">
      <c r="A7" s="9" t="s">
        <v>4</v>
      </c>
      <c r="B7" s="105" t="s">
        <v>77</v>
      </c>
      <c r="C7" s="106"/>
    </row>
    <row r="8" spans="1:6" s="8" customFormat="1" ht="36" customHeight="1" x14ac:dyDescent="0.25">
      <c r="A8" s="9" t="s">
        <v>224</v>
      </c>
      <c r="B8" s="57">
        <v>44</v>
      </c>
      <c r="C8" s="58"/>
      <c r="D8" s="30"/>
    </row>
    <row r="9" spans="1:6" s="8" customFormat="1" ht="21.9" customHeight="1" x14ac:dyDescent="0.25">
      <c r="A9" s="9" t="s">
        <v>5</v>
      </c>
      <c r="B9" s="109" t="s">
        <v>252</v>
      </c>
      <c r="C9" s="110"/>
    </row>
    <row r="10" spans="1:6" s="8" customFormat="1" ht="30" customHeight="1" thickBot="1" x14ac:dyDescent="0.3">
      <c r="A10" s="111" t="s">
        <v>6</v>
      </c>
      <c r="B10" s="112"/>
      <c r="C10" s="113"/>
    </row>
    <row r="11" spans="1:6" s="8" customFormat="1" ht="54" customHeight="1" thickBot="1" x14ac:dyDescent="0.3">
      <c r="A11" s="78" t="s">
        <v>7</v>
      </c>
      <c r="B11" s="79" t="s">
        <v>8</v>
      </c>
      <c r="C11" s="80" t="s">
        <v>51</v>
      </c>
    </row>
    <row r="12" spans="1:6" s="10" customFormat="1" ht="15" x14ac:dyDescent="0.25">
      <c r="A12" s="87" t="s">
        <v>9</v>
      </c>
      <c r="B12" s="88" t="s">
        <v>142</v>
      </c>
      <c r="C12" s="71" t="s">
        <v>251</v>
      </c>
      <c r="D12" s="19"/>
      <c r="E12" s="19"/>
      <c r="F12" s="19"/>
    </row>
    <row r="13" spans="1:6" s="10" customFormat="1" ht="27.6" x14ac:dyDescent="0.25">
      <c r="A13" s="11" t="s">
        <v>10</v>
      </c>
      <c r="B13" s="12" t="s">
        <v>163</v>
      </c>
      <c r="C13" s="72" t="s">
        <v>251</v>
      </c>
      <c r="D13" s="19"/>
      <c r="E13" s="19"/>
      <c r="F13" s="19"/>
    </row>
    <row r="14" spans="1:6" s="10" customFormat="1" ht="15" x14ac:dyDescent="0.25">
      <c r="A14" s="11" t="s">
        <v>14</v>
      </c>
      <c r="B14" s="12" t="s">
        <v>201</v>
      </c>
      <c r="C14" s="72" t="s">
        <v>251</v>
      </c>
      <c r="D14" s="19"/>
      <c r="E14" s="19"/>
      <c r="F14" s="19"/>
    </row>
    <row r="15" spans="1:6" s="10" customFormat="1" ht="15" x14ac:dyDescent="0.25">
      <c r="A15" s="13" t="s">
        <v>23</v>
      </c>
      <c r="B15" s="12" t="s">
        <v>165</v>
      </c>
      <c r="C15" s="72" t="s">
        <v>251</v>
      </c>
      <c r="D15" s="19"/>
      <c r="E15" s="19"/>
      <c r="F15" s="19"/>
    </row>
    <row r="16" spans="1:6" ht="15" x14ac:dyDescent="0.25">
      <c r="A16" s="11" t="s">
        <v>164</v>
      </c>
      <c r="B16" s="12" t="s">
        <v>191</v>
      </c>
      <c r="C16" s="72" t="s">
        <v>251</v>
      </c>
    </row>
    <row r="17" spans="1:12" ht="15" x14ac:dyDescent="0.25">
      <c r="A17" s="99" t="s">
        <v>40</v>
      </c>
      <c r="B17" s="12" t="s">
        <v>239</v>
      </c>
      <c r="C17" s="72" t="s">
        <v>251</v>
      </c>
    </row>
    <row r="18" spans="1:12" ht="15" x14ac:dyDescent="0.25">
      <c r="A18" s="99"/>
      <c r="B18" s="32" t="s">
        <v>190</v>
      </c>
      <c r="C18" s="72" t="s">
        <v>251</v>
      </c>
      <c r="D18" s="19"/>
      <c r="E18" s="19"/>
      <c r="F18" s="19"/>
      <c r="G18" s="10"/>
      <c r="H18" s="10"/>
      <c r="I18" s="10"/>
      <c r="J18" s="10"/>
      <c r="K18" s="10"/>
      <c r="L18" s="10"/>
    </row>
    <row r="19" spans="1:12" ht="15" x14ac:dyDescent="0.25">
      <c r="A19" s="16" t="s">
        <v>42</v>
      </c>
      <c r="B19" s="34" t="s">
        <v>202</v>
      </c>
      <c r="C19" s="72" t="s">
        <v>251</v>
      </c>
      <c r="D19" s="19"/>
      <c r="E19" s="19"/>
      <c r="F19" s="19"/>
      <c r="G19" s="10"/>
      <c r="H19" s="10"/>
      <c r="I19" s="10"/>
      <c r="J19" s="10"/>
      <c r="K19" s="10"/>
      <c r="L19" s="10"/>
    </row>
    <row r="20" spans="1:12" s="10" customFormat="1" ht="27.6" x14ac:dyDescent="0.25">
      <c r="A20" s="16" t="s">
        <v>43</v>
      </c>
      <c r="B20" s="12" t="s">
        <v>44</v>
      </c>
      <c r="C20" s="154" t="s">
        <v>277</v>
      </c>
      <c r="D20" s="19"/>
      <c r="E20" s="19"/>
      <c r="F20" s="19"/>
    </row>
    <row r="21" spans="1:12" s="10" customFormat="1" ht="42" thickBot="1" x14ac:dyDescent="0.3">
      <c r="A21" s="17" t="s">
        <v>45</v>
      </c>
      <c r="B21" s="68" t="s">
        <v>52</v>
      </c>
      <c r="C21" s="155" t="s">
        <v>277</v>
      </c>
      <c r="D21" s="19"/>
      <c r="E21" s="19"/>
      <c r="F21" s="19"/>
    </row>
    <row r="22" spans="1:12" x14ac:dyDescent="0.25">
      <c r="D22" s="18"/>
    </row>
  </sheetData>
  <protectedRanges>
    <protectedRange sqref="B6:B7 B9" name="SvejtloZuto_1_3_1"/>
    <protectedRange sqref="B8" name="SvejtloZuto_1_3_1_1"/>
    <protectedRange sqref="C12" name="Range1_2_2_2_1"/>
    <protectedRange sqref="C13" name="Range1_2_2_2_2"/>
    <protectedRange sqref="C14" name="Range1_2_2_2_3"/>
    <protectedRange sqref="C15" name="Range1_2_2_2_4"/>
    <protectedRange sqref="C16" name="Range1_2_2_2_5"/>
    <protectedRange sqref="C17" name="Range1_2_2_2_6"/>
    <protectedRange sqref="C18" name="Range1_2_2_2_7"/>
    <protectedRange sqref="C19" name="Range1_2_2_2_8"/>
    <protectedRange sqref="C20" name="Range1_2_3"/>
    <protectedRange sqref="C21" name="Range1_2_3_1"/>
  </protectedRanges>
  <mergeCells count="8">
    <mergeCell ref="A17:A18"/>
    <mergeCell ref="B9:C9"/>
    <mergeCell ref="A10:C10"/>
    <mergeCell ref="B7:C7"/>
    <mergeCell ref="A1:C1"/>
    <mergeCell ref="A2:C2"/>
    <mergeCell ref="A5:C5"/>
    <mergeCell ref="B6:C6"/>
  </mergeCells>
  <conditionalFormatting sqref="B9">
    <cfRule type="notContainsBlanks" dxfId="9" priority="13">
      <formula>LEN(TRIM(B9))&gt;0</formula>
    </cfRule>
  </conditionalFormatting>
  <conditionalFormatting sqref="C12:C19">
    <cfRule type="notContainsBlanks" dxfId="8" priority="1">
      <formula>LEN(TRIM(C12))&gt;0</formula>
    </cfRule>
  </conditionalFormatting>
  <printOptions horizontalCentered="1"/>
  <pageMargins left="0.25" right="0.25" top="0.75" bottom="0.75" header="0.3" footer="0.3"/>
  <pageSetup paperSize="9" scale="73" orientation="portrait" r:id="rId1"/>
  <headerFooter>
    <oddHeader>&amp;R&amp;F</oddHeader>
    <oddFooter>&amp;C&amp;"Arial,Uobičajeno"Stranica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4751-F20D-46D8-BF32-6FF0A267EA9E}">
  <dimension ref="A1:K34"/>
  <sheetViews>
    <sheetView tabSelected="1" workbookViewId="0">
      <selection activeCell="G13" sqref="G13"/>
    </sheetView>
  </sheetViews>
  <sheetFormatPr defaultRowHeight="14.4" x14ac:dyDescent="0.3"/>
  <cols>
    <col min="1" max="1" width="33" bestFit="1" customWidth="1"/>
    <col min="2" max="2" width="41" customWidth="1"/>
    <col min="3" max="3" width="41.44140625" customWidth="1"/>
    <col min="4" max="4" width="33.44140625" customWidth="1"/>
    <col min="5" max="5" width="19.44140625" bestFit="1" customWidth="1"/>
    <col min="6" max="6" width="15" bestFit="1" customWidth="1"/>
    <col min="7" max="7" width="13.5546875" bestFit="1" customWidth="1"/>
    <col min="8" max="8" width="9.5546875" bestFit="1" customWidth="1"/>
    <col min="9" max="9" width="12.6640625" bestFit="1" customWidth="1"/>
    <col min="10" max="10" width="9.5546875" bestFit="1" customWidth="1"/>
    <col min="11" max="11" width="11.6640625" customWidth="1"/>
  </cols>
  <sheetData>
    <row r="1" spans="1:4" x14ac:dyDescent="0.3">
      <c r="A1" s="147" t="s">
        <v>0</v>
      </c>
      <c r="B1" s="148"/>
      <c r="C1" s="148"/>
    </row>
    <row r="2" spans="1:4" ht="15" customHeight="1" x14ac:dyDescent="0.3">
      <c r="A2" s="147" t="s">
        <v>1</v>
      </c>
      <c r="B2" s="148"/>
      <c r="C2" s="148"/>
    </row>
    <row r="3" spans="1:4" ht="15" customHeight="1" x14ac:dyDescent="0.3">
      <c r="A3" s="97" t="s">
        <v>2</v>
      </c>
      <c r="B3" s="98"/>
      <c r="C3" s="98"/>
    </row>
    <row r="4" spans="1:4" x14ac:dyDescent="0.3">
      <c r="A4" s="97" t="s">
        <v>55</v>
      </c>
      <c r="B4" s="98"/>
      <c r="C4" s="98"/>
    </row>
    <row r="5" spans="1:4" s="8" customFormat="1" ht="42.75" customHeight="1" x14ac:dyDescent="0.25">
      <c r="A5" s="149" t="s">
        <v>236</v>
      </c>
      <c r="B5" s="150"/>
      <c r="C5" s="150"/>
    </row>
    <row r="6" spans="1:4" s="8" customFormat="1" x14ac:dyDescent="0.25">
      <c r="A6" s="52"/>
      <c r="B6" s="52"/>
      <c r="C6" s="52"/>
    </row>
    <row r="7" spans="1:4" ht="15.6" x14ac:dyDescent="0.3">
      <c r="A7" s="42" t="s">
        <v>215</v>
      </c>
    </row>
    <row r="8" spans="1:4" ht="15" thickBot="1" x14ac:dyDescent="0.35"/>
    <row r="9" spans="1:4" x14ac:dyDescent="0.3">
      <c r="A9" s="123" t="s">
        <v>208</v>
      </c>
      <c r="B9" s="125" t="s">
        <v>209</v>
      </c>
      <c r="C9" s="127" t="s">
        <v>210</v>
      </c>
      <c r="D9" s="128"/>
    </row>
    <row r="10" spans="1:4" ht="15" thickBot="1" x14ac:dyDescent="0.35">
      <c r="A10" s="124"/>
      <c r="B10" s="126"/>
      <c r="C10" s="36" t="s">
        <v>211</v>
      </c>
      <c r="D10" s="37" t="s">
        <v>212</v>
      </c>
    </row>
    <row r="11" spans="1:4" ht="15" x14ac:dyDescent="0.3">
      <c r="A11" s="51" t="s">
        <v>129</v>
      </c>
      <c r="B11" s="38">
        <v>1400</v>
      </c>
      <c r="C11" s="70">
        <v>0.64</v>
      </c>
      <c r="D11" s="39">
        <f>B11*C11</f>
        <v>896</v>
      </c>
    </row>
    <row r="12" spans="1:4" ht="15" x14ac:dyDescent="0.3">
      <c r="A12" s="51" t="s">
        <v>138</v>
      </c>
      <c r="B12" s="38">
        <v>160</v>
      </c>
      <c r="C12" s="70">
        <v>1.06</v>
      </c>
      <c r="D12" s="39">
        <f t="shared" ref="D12:D16" si="0">B12*C12</f>
        <v>169.60000000000002</v>
      </c>
    </row>
    <row r="13" spans="1:4" ht="15" x14ac:dyDescent="0.3">
      <c r="A13" s="51" t="s">
        <v>117</v>
      </c>
      <c r="B13" s="40">
        <v>400</v>
      </c>
      <c r="C13" s="70">
        <v>0.496</v>
      </c>
      <c r="D13" s="39">
        <f t="shared" si="0"/>
        <v>198.4</v>
      </c>
    </row>
    <row r="14" spans="1:4" ht="15" x14ac:dyDescent="0.3">
      <c r="A14" s="51" t="s">
        <v>141</v>
      </c>
      <c r="B14" s="40">
        <v>400</v>
      </c>
      <c r="C14" s="70">
        <v>0.54</v>
      </c>
      <c r="D14" s="39">
        <f t="shared" si="0"/>
        <v>216</v>
      </c>
    </row>
    <row r="15" spans="1:4" ht="15" x14ac:dyDescent="0.3">
      <c r="A15" s="51" t="s">
        <v>148</v>
      </c>
      <c r="B15" s="40">
        <v>750</v>
      </c>
      <c r="C15" s="70">
        <v>0.46300000000000002</v>
      </c>
      <c r="D15" s="39">
        <f t="shared" si="0"/>
        <v>347.25</v>
      </c>
    </row>
    <row r="16" spans="1:4" ht="15" x14ac:dyDescent="0.3">
      <c r="A16" s="51" t="s">
        <v>155</v>
      </c>
      <c r="B16" s="40">
        <v>80</v>
      </c>
      <c r="C16" s="70">
        <v>0.19</v>
      </c>
      <c r="D16" s="39">
        <f t="shared" si="0"/>
        <v>15.2</v>
      </c>
    </row>
    <row r="17" spans="1:11" x14ac:dyDescent="0.3">
      <c r="A17" s="55" t="s">
        <v>213</v>
      </c>
      <c r="B17" s="38">
        <f>SUM(B11:B16)</f>
        <v>3190</v>
      </c>
      <c r="C17" s="53" t="s">
        <v>214</v>
      </c>
      <c r="D17" s="54">
        <f>SUM(D11:D16)</f>
        <v>1842.45</v>
      </c>
    </row>
    <row r="18" spans="1:11" ht="16.8" thickBot="1" x14ac:dyDescent="0.35">
      <c r="A18" s="140" t="s">
        <v>225</v>
      </c>
      <c r="B18" s="141"/>
      <c r="C18" s="142"/>
      <c r="D18" s="41">
        <f>D17/B17</f>
        <v>0.57757053291536053</v>
      </c>
    </row>
    <row r="20" spans="1:11" ht="15.6" x14ac:dyDescent="0.3">
      <c r="A20" s="42" t="s">
        <v>232</v>
      </c>
    </row>
    <row r="21" spans="1:11" ht="15" thickBot="1" x14ac:dyDescent="0.35">
      <c r="A21" s="43"/>
    </row>
    <row r="22" spans="1:11" ht="15" customHeight="1" x14ac:dyDescent="0.3">
      <c r="A22" s="133" t="s">
        <v>208</v>
      </c>
      <c r="B22" s="135" t="s">
        <v>216</v>
      </c>
      <c r="C22" s="135"/>
      <c r="D22" s="137" t="s">
        <v>217</v>
      </c>
      <c r="E22" s="135" t="s">
        <v>234</v>
      </c>
      <c r="F22" s="135"/>
      <c r="G22" s="129" t="s">
        <v>221</v>
      </c>
      <c r="H22" s="130"/>
      <c r="I22" s="129" t="s">
        <v>222</v>
      </c>
      <c r="J22" s="143"/>
      <c r="K22" s="144"/>
    </row>
    <row r="23" spans="1:11" ht="28.5" customHeight="1" x14ac:dyDescent="0.3">
      <c r="A23" s="134"/>
      <c r="B23" s="136"/>
      <c r="C23" s="136"/>
      <c r="D23" s="138"/>
      <c r="E23" s="136"/>
      <c r="F23" s="136"/>
      <c r="G23" s="131"/>
      <c r="H23" s="132"/>
      <c r="I23" s="131"/>
      <c r="J23" s="145"/>
      <c r="K23" s="146"/>
    </row>
    <row r="24" spans="1:11" ht="15" customHeight="1" x14ac:dyDescent="0.3">
      <c r="A24" s="134"/>
      <c r="B24" s="46" t="s">
        <v>218</v>
      </c>
      <c r="C24" s="46" t="s">
        <v>219</v>
      </c>
      <c r="D24" s="139"/>
      <c r="E24" s="46" t="s">
        <v>218</v>
      </c>
      <c r="F24" s="46" t="s">
        <v>219</v>
      </c>
      <c r="G24" s="46" t="s">
        <v>218</v>
      </c>
      <c r="H24" s="46" t="s">
        <v>219</v>
      </c>
      <c r="I24" s="46" t="s">
        <v>218</v>
      </c>
      <c r="J24" s="46" t="s">
        <v>219</v>
      </c>
      <c r="K24" s="62" t="s">
        <v>235</v>
      </c>
    </row>
    <row r="25" spans="1:11" ht="15" x14ac:dyDescent="0.3">
      <c r="A25" s="48" t="s">
        <v>129</v>
      </c>
      <c r="B25" s="74" t="s">
        <v>274</v>
      </c>
      <c r="C25" s="75"/>
      <c r="D25" s="47">
        <v>1400</v>
      </c>
      <c r="E25" s="59">
        <v>163030270</v>
      </c>
      <c r="F25" s="59">
        <v>0</v>
      </c>
      <c r="G25" s="69">
        <v>31000</v>
      </c>
      <c r="H25" s="56"/>
      <c r="I25" s="69">
        <f>ROUNDUP(E25/G25,0)</f>
        <v>5260</v>
      </c>
      <c r="J25" s="56"/>
      <c r="K25" s="66">
        <f>SUM(I25:J25)</f>
        <v>5260</v>
      </c>
    </row>
    <row r="26" spans="1:11" ht="15" x14ac:dyDescent="0.3">
      <c r="A26" s="45" t="s">
        <v>138</v>
      </c>
      <c r="B26" s="74" t="s">
        <v>275</v>
      </c>
      <c r="C26" s="75"/>
      <c r="D26" s="46">
        <v>160</v>
      </c>
      <c r="E26" s="59">
        <v>83099560</v>
      </c>
      <c r="F26" s="59">
        <v>0</v>
      </c>
      <c r="G26" s="69">
        <v>55000</v>
      </c>
      <c r="H26" s="56"/>
      <c r="I26" s="69">
        <f t="shared" ref="I26:I30" si="1">ROUNDUP(E26/G26,0)</f>
        <v>1511</v>
      </c>
      <c r="J26" s="56"/>
      <c r="K26" s="63">
        <f>SUM(I26:J26)</f>
        <v>1511</v>
      </c>
    </row>
    <row r="27" spans="1:11" ht="15" x14ac:dyDescent="0.3">
      <c r="A27" s="45" t="s">
        <v>117</v>
      </c>
      <c r="B27" s="77" t="s">
        <v>266</v>
      </c>
      <c r="C27" s="77" t="s">
        <v>267</v>
      </c>
      <c r="D27" s="46">
        <v>400</v>
      </c>
      <c r="E27" s="59">
        <v>65757595</v>
      </c>
      <c r="F27" s="59">
        <v>44393005</v>
      </c>
      <c r="G27" s="69">
        <v>50000</v>
      </c>
      <c r="H27" s="69">
        <v>45000</v>
      </c>
      <c r="I27" s="69">
        <f t="shared" si="1"/>
        <v>1316</v>
      </c>
      <c r="J27" s="69">
        <f>ROUNDUP(F27/H27,0)</f>
        <v>987</v>
      </c>
      <c r="K27" s="63">
        <f t="shared" ref="K27:K30" si="2">SUM(I27:J27)</f>
        <v>2303</v>
      </c>
    </row>
    <row r="28" spans="1:11" ht="15" x14ac:dyDescent="0.3">
      <c r="A28" s="45" t="s">
        <v>141</v>
      </c>
      <c r="B28" s="74" t="s">
        <v>276</v>
      </c>
      <c r="C28" s="75"/>
      <c r="D28" s="46">
        <v>400</v>
      </c>
      <c r="E28" s="59">
        <v>21771170</v>
      </c>
      <c r="F28" s="59">
        <v>0</v>
      </c>
      <c r="G28" s="69">
        <v>28400</v>
      </c>
      <c r="H28" s="56"/>
      <c r="I28" s="69">
        <f t="shared" si="1"/>
        <v>767</v>
      </c>
      <c r="J28" s="56"/>
      <c r="K28" s="63">
        <f t="shared" si="2"/>
        <v>767</v>
      </c>
    </row>
    <row r="29" spans="1:11" ht="15" x14ac:dyDescent="0.3">
      <c r="A29" s="45" t="s">
        <v>148</v>
      </c>
      <c r="B29" s="76" t="s">
        <v>268</v>
      </c>
      <c r="C29" s="75"/>
      <c r="D29" s="46">
        <v>750</v>
      </c>
      <c r="E29" s="59">
        <v>43276885</v>
      </c>
      <c r="F29" s="59">
        <v>0</v>
      </c>
      <c r="G29" s="69">
        <v>11500</v>
      </c>
      <c r="H29" s="56"/>
      <c r="I29" s="69">
        <f t="shared" si="1"/>
        <v>3764</v>
      </c>
      <c r="J29" s="56"/>
      <c r="K29" s="63">
        <f t="shared" si="2"/>
        <v>3764</v>
      </c>
    </row>
    <row r="30" spans="1:11" ht="15" customHeight="1" x14ac:dyDescent="0.3">
      <c r="A30" s="45" t="s">
        <v>155</v>
      </c>
      <c r="B30" s="74" t="s">
        <v>264</v>
      </c>
      <c r="C30" s="74" t="s">
        <v>265</v>
      </c>
      <c r="D30" s="46">
        <v>80</v>
      </c>
      <c r="E30" s="59">
        <v>618240</v>
      </c>
      <c r="F30" s="59">
        <v>927360</v>
      </c>
      <c r="G30" s="69">
        <v>50000</v>
      </c>
      <c r="H30" s="69">
        <v>20000</v>
      </c>
      <c r="I30" s="69">
        <f t="shared" si="1"/>
        <v>13</v>
      </c>
      <c r="J30" s="69">
        <f>ROUNDUP(F30/H30,0)</f>
        <v>47</v>
      </c>
      <c r="K30" s="63">
        <f t="shared" si="2"/>
        <v>60</v>
      </c>
    </row>
    <row r="31" spans="1:11" ht="15.75" customHeight="1" x14ac:dyDescent="0.3">
      <c r="A31" s="119"/>
      <c r="B31" s="120"/>
      <c r="C31" s="120"/>
      <c r="D31" s="50">
        <f>SUM(D25:D30)</f>
        <v>3190</v>
      </c>
      <c r="E31" s="49"/>
      <c r="F31" s="49"/>
      <c r="G31" s="116" t="s">
        <v>220</v>
      </c>
      <c r="H31" s="117"/>
      <c r="I31" s="117"/>
      <c r="J31" s="118"/>
      <c r="K31" s="64">
        <f>SUM(K25:K30)</f>
        <v>13665</v>
      </c>
    </row>
    <row r="32" spans="1:11" ht="28.2" customHeight="1" thickBot="1" x14ac:dyDescent="0.35">
      <c r="A32" s="67"/>
      <c r="B32" s="60"/>
      <c r="C32" s="60"/>
      <c r="D32" s="60"/>
      <c r="E32" s="60"/>
      <c r="F32" s="60"/>
      <c r="G32" s="60"/>
      <c r="H32" s="60"/>
      <c r="I32" s="121" t="s">
        <v>226</v>
      </c>
      <c r="J32" s="122"/>
      <c r="K32" s="65">
        <f>ROUND(K31/D31,2)</f>
        <v>4.28</v>
      </c>
    </row>
    <row r="33" spans="1:11" x14ac:dyDescent="0.3">
      <c r="A33" s="44"/>
      <c r="B33" s="44"/>
      <c r="C33" s="44"/>
      <c r="D33" s="44"/>
      <c r="E33" s="44"/>
      <c r="F33" s="44"/>
      <c r="G33" s="44"/>
      <c r="H33" s="44"/>
      <c r="I33" s="44"/>
      <c r="J33" s="44"/>
      <c r="K33" s="44"/>
    </row>
    <row r="34" spans="1:11" x14ac:dyDescent="0.3">
      <c r="A34" s="115" t="s">
        <v>223</v>
      </c>
      <c r="B34" s="115"/>
      <c r="C34" s="115"/>
      <c r="D34" s="43"/>
    </row>
  </sheetData>
  <mergeCells count="19">
    <mergeCell ref="A1:C1"/>
    <mergeCell ref="A2:C2"/>
    <mergeCell ref="A3:C3"/>
    <mergeCell ref="A4:C4"/>
    <mergeCell ref="A5:C5"/>
    <mergeCell ref="A34:C34"/>
    <mergeCell ref="G31:J31"/>
    <mergeCell ref="A31:C31"/>
    <mergeCell ref="I32:J32"/>
    <mergeCell ref="A9:A10"/>
    <mergeCell ref="B9:B10"/>
    <mergeCell ref="C9:D9"/>
    <mergeCell ref="G22:H23"/>
    <mergeCell ref="A22:A24"/>
    <mergeCell ref="B22:C23"/>
    <mergeCell ref="D22:D24"/>
    <mergeCell ref="E22:F23"/>
    <mergeCell ref="A18:C18"/>
    <mergeCell ref="I22:K23"/>
  </mergeCells>
  <phoneticPr fontId="11" type="noConversion"/>
  <conditionalFormatting sqref="B25:B30">
    <cfRule type="notContainsBlanks" dxfId="7" priority="19">
      <formula>LEN(TRIM(B25))&gt;0</formula>
    </cfRule>
  </conditionalFormatting>
  <conditionalFormatting sqref="C11:C16">
    <cfRule type="notContainsBlanks" dxfId="6" priority="21">
      <formula>LEN(TRIM(C11))&gt;0</formula>
    </cfRule>
  </conditionalFormatting>
  <conditionalFormatting sqref="C27">
    <cfRule type="notContainsBlanks" dxfId="5" priority="1">
      <formula>LEN(TRIM(C27))&gt;0</formula>
    </cfRule>
  </conditionalFormatting>
  <conditionalFormatting sqref="C30">
    <cfRule type="notContainsBlanks" dxfId="4" priority="2">
      <formula>LEN(TRIM(C30))&gt;0</formula>
    </cfRule>
  </conditionalFormatting>
  <conditionalFormatting sqref="G25:G30">
    <cfRule type="notContainsBlanks" dxfId="3" priority="13">
      <formula>LEN(TRIM(G25))&gt;0</formula>
    </cfRule>
  </conditionalFormatting>
  <conditionalFormatting sqref="H27">
    <cfRule type="notContainsBlanks" dxfId="2" priority="11">
      <formula>LEN(TRIM(H27))&gt;0</formula>
    </cfRule>
  </conditionalFormatting>
  <conditionalFormatting sqref="H30">
    <cfRule type="notContainsBlanks" dxfId="1" priority="9">
      <formula>LEN(TRIM(H30))&gt;0</formula>
    </cfRule>
  </conditionalFormatting>
  <conditionalFormatting sqref="I25:I30 J27 J30">
    <cfRule type="notContainsBlanks" dxfId="0" priority="7">
      <formula>LEN(TRIM(I25))&gt;0</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A4C133C85AC6646B56FE164F8559A26" ma:contentTypeVersion="35" ma:contentTypeDescription="Create a new document." ma:contentTypeScope="" ma:versionID="aae080cfe1e8a16dcfaa82ec604857df">
  <xsd:schema xmlns:xsd="http://www.w3.org/2001/XMLSchema" xmlns:xs="http://www.w3.org/2001/XMLSchema" xmlns:p="http://schemas.microsoft.com/office/2006/metadata/properties" xmlns:ns2="b38db45d-ce26-4ff4-ab59-1531d2e88fc0" xmlns:ns3="540d228e-7ad5-41ea-bfa7-fb37213ce926" targetNamespace="http://schemas.microsoft.com/office/2006/metadata/properties" ma:root="true" ma:fieldsID="ad270030ba27c1a0c7c710c207941354" ns2:_="" ns3:_="">
    <xsd:import namespace="b38db45d-ce26-4ff4-ab59-1531d2e88fc0"/>
    <xsd:import namespace="540d228e-7ad5-41ea-bfa7-fb37213ce92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GenerationTime" minOccurs="0"/>
                <xsd:element ref="ns3:MediaServiceEventHashCode" minOccurs="0"/>
                <xsd:element ref="ns3:MediaServiceDateTaken" minOccurs="0"/>
                <xsd:element ref="ns3:MediaServiceOCR" minOccurs="0"/>
                <xsd:element ref="ns3:MediaLengthInSeconds" minOccurs="0"/>
                <xsd:element ref="ns3:MediaServiceLocation" minOccurs="0"/>
                <xsd:element ref="ns3:lcf76f155ced4ddcb4097134ff3c332f" minOccurs="0"/>
                <xsd:element ref="ns2:TaxCatchAll" minOccurs="0"/>
                <xsd:element ref="ns3:MediaServiceObjectDetectorVersions" minOccurs="0"/>
                <xsd:element ref="ns3:FilterNaslovn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db45d-ce26-4ff4-ab59-1531d2e88fc0" elementFormDefault="qualified">
    <xsd:import namespace="http://schemas.microsoft.com/office/2006/documentManagement/types"/>
    <xsd:import namespace="http://schemas.microsoft.com/office/infopath/2007/PartnerControls"/>
    <xsd:element name="SharedWithUsers" ma:index="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5"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f471788a-a8d7-4f3a-bc30-5eb5ec7504d6}" ma:internalName="TaxCatchAll" ma:showField="CatchAllData" ma:web="b38db45d-ce26-4ff4-ab59-1531d2e88fc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40d228e-7ad5-41ea-bfa7-fb37213ce926" elementFormDefault="qualified">
    <xsd:import namespace="http://schemas.microsoft.com/office/2006/documentManagement/types"/>
    <xsd:import namespace="http://schemas.microsoft.com/office/infopath/2007/PartnerControls"/>
    <xsd:element name="MediaServiceMetadata" ma:index="6" nillable="true" ma:displayName="MediaServiceMetadata" ma:hidden="true" ma:internalName="MediaServiceMetadata" ma:readOnly="true">
      <xsd:simpleType>
        <xsd:restriction base="dms:Note"/>
      </xsd:simpleType>
    </xsd:element>
    <xsd:element name="MediaServiceFastMetadata" ma:index="7" nillable="true" ma:displayName="MediaServiceFastMetadata" ma:hidden="true" ma:internalName="MediaServiceFastMetadata" ma:readOnly="true">
      <xsd:simpleType>
        <xsd:restriction base="dms:Note"/>
      </xsd:simpleType>
    </xsd:element>
    <xsd:element name="MediaServiceGenerationTime" ma:index="8" nillable="true" ma:displayName="MediaServiceGenerationTime" ma:hidden="true" ma:internalName="MediaServiceGenerationTime" ma:readOnly="true">
      <xsd:simpleType>
        <xsd:restriction base="dms:Text"/>
      </xsd:simpleType>
    </xsd:element>
    <xsd:element name="MediaServiceEventHashCode" ma:index="9" nillable="true" ma:displayName="MediaServiceEventHashCode" ma:hidden="true" ma:internalName="MediaServiceEventHashCode" ma:readOnly="true">
      <xsd:simpleType>
        <xsd:restriction base="dms:Text"/>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LengthInSeconds" ma:index="13" nillable="true" ma:displayName="MediaLengthInSeconds" ma:hidden="true" ma:internalName="MediaLengthInSeconds" ma:readOnly="true">
      <xsd:simpleType>
        <xsd:restriction base="dms:Unknown"/>
      </xsd:simpleType>
    </xsd:element>
    <xsd:element name="MediaServiceLocation" ma:index="14" nillable="true" ma:displayName="Location" ma:description="" ma:internalName="MediaServiceLocatio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63a5a08-bdb1-493c-bc0f-6a02678610b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FilterNaslovna" ma:index="22" nillable="true" ma:displayName="FilterNaslovna" ma:format="Dropdown" ma:internalName="FilterNaslovna">
      <xsd:simpleType>
        <xsd:restriction base="dms:Text">
          <xsd:maxLength value="255"/>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9"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C7D54B-8EE1-4F2F-8F7D-1AE1DB394F04}">
  <ds:schemaRefs>
    <ds:schemaRef ds:uri="http://schemas.microsoft.com/sharepoint/v3/contenttype/forms"/>
  </ds:schemaRefs>
</ds:datastoreItem>
</file>

<file path=customXml/itemProps2.xml><?xml version="1.0" encoding="utf-8"?>
<ds:datastoreItem xmlns:ds="http://schemas.openxmlformats.org/officeDocument/2006/customXml" ds:itemID="{BF6EB602-6DA1-4AE1-8C5A-2A036CA616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db45d-ce26-4ff4-ab59-1531d2e88fc0"/>
    <ds:schemaRef ds:uri="540d228e-7ad5-41ea-bfa7-fb37213ce9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Upravljanje ispisom</vt:lpstr>
      <vt:lpstr>Administracija uređaja</vt:lpstr>
      <vt:lpstr>Tip 1</vt:lpstr>
      <vt:lpstr>Tip 2</vt:lpstr>
      <vt:lpstr>Tip 3</vt:lpstr>
      <vt:lpstr>Tip 4</vt:lpstr>
      <vt:lpstr>Tip 5</vt:lpstr>
      <vt:lpstr>Tip 6</vt:lpstr>
      <vt:lpstr>Tip 7</vt:lpstr>
      <vt:lpstr>Izračun koeficijenata</vt:lpstr>
      <vt:lpstr>'Administracija uređaja'!Print_Area</vt:lpstr>
      <vt:lpstr>'Tip 1'!Print_Area</vt:lpstr>
      <vt:lpstr>'Tip 2'!Print_Area</vt:lpstr>
      <vt:lpstr>'Tip 3'!Print_Area</vt:lpstr>
      <vt:lpstr>'Tip 4'!Print_Area</vt:lpstr>
      <vt:lpstr>'Tip 5'!Print_Area</vt:lpstr>
      <vt:lpstr>'Tip 6'!Print_Area</vt:lpstr>
      <vt:lpstr>'Tip 7'!Print_Area</vt:lpstr>
      <vt:lpstr>'Upravljanje ispisom'!Print_Area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BABOJELIC Tatjana</cp:lastModifiedBy>
  <cp:lastPrinted>2023-12-22T09:09:28Z</cp:lastPrinted>
  <dcterms:created xsi:type="dcterms:W3CDTF">2023-04-27T05:33:31Z</dcterms:created>
  <dcterms:modified xsi:type="dcterms:W3CDTF">2024-06-24T09:27:56Z</dcterms:modified>
</cp:coreProperties>
</file>